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146" documentId="8_{F32DF041-E14B-472C-957F-0BFF88CB2224}" xr6:coauthVersionLast="47" xr6:coauthVersionMax="47" xr10:uidLastSave="{F4A5F9B3-98BD-4543-96DD-F22E947712FC}"/>
  <bookViews>
    <workbookView xWindow="-120" yWindow="-120" windowWidth="29040" windowHeight="158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generico'!$B$2:$G$67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</calcChain>
</file>

<file path=xl/sharedStrings.xml><?xml version="1.0" encoding="utf-8"?>
<sst xmlns="http://schemas.openxmlformats.org/spreadsheetml/2006/main" count="189" uniqueCount="141">
  <si>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</si>
  <si>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Area construida</t>
  </si>
  <si>
    <t>645,79 m2</t>
  </si>
  <si>
    <t>% incidencia s/precio total</t>
  </si>
  <si>
    <t>xx%</t>
  </si>
  <si>
    <t xml:space="preserve">AREAS  CUBIERTAS EXTERIORES ( galerías) </t>
  </si>
  <si>
    <t xml:space="preserve">Area construida </t>
  </si>
  <si>
    <t>71,12 m2</t>
  </si>
  <si>
    <t>ESPACIOS EXTERIORES</t>
  </si>
  <si>
    <t xml:space="preserve">Area de intervención </t>
  </si>
  <si>
    <t>40 m2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</si>
  <si>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</si>
  <si>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</si>
  <si>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</si>
  <si>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</si>
  <si>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</si>
  <si>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</si>
  <si>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</si>
  <si>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</si>
  <si>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</si>
  <si>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</si>
  <si>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</si>
  <si>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</si>
  <si>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</si>
  <si>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</si>
  <si>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</si>
  <si>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</si>
  <si>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</si>
  <si>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</si>
  <si>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global</t>
  </si>
  <si>
    <t>1.2</t>
  </si>
  <si>
    <t>CONSTRUCCIONES PROVISORIAS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</si>
  <si>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</si>
  <si>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</si>
  <si>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</si>
  <si>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</si>
  <si>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</si>
  <si>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</si>
  <si>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</si>
  <si>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</si>
  <si>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1.2.9</t>
  </si>
  <si>
    <t>Alquiler baño quimico</t>
  </si>
  <si>
    <t>1.3</t>
  </si>
  <si>
    <t>INSTALACIONES PROVISORIAS</t>
  </si>
  <si>
    <t>1,3,6</t>
  </si>
  <si>
    <t>Consumo agua tanque con jaula (sólo aplicable  por  Art. 19.1.2 P.C.P.)</t>
  </si>
  <si>
    <t>1.4</t>
  </si>
  <si>
    <t>REPLANTEO DE OBRA</t>
  </si>
  <si>
    <t>1,4,1</t>
  </si>
  <si>
    <t>Replanteo planialtimétrico</t>
  </si>
  <si>
    <t>9.00</t>
  </si>
  <si>
    <t>REVESTIMIENTOS</t>
  </si>
  <si>
    <t>9.1</t>
  </si>
  <si>
    <t>PARAMENTOS VERTICALES</t>
  </si>
  <si>
    <t>9.1.1</t>
  </si>
  <si>
    <t>REVESTIMIENTOS INTERIORES</t>
  </si>
  <si>
    <t>9,1,1,17</t>
  </si>
  <si>
    <r>
      <t xml:space="preserve">Revestimiento </t>
    </r>
    <r>
      <rPr>
        <sz val="12"/>
        <color rgb="FFFF0000"/>
        <rFont val="Arial"/>
        <family val="2"/>
      </rPr>
      <t>PVC</t>
    </r>
  </si>
  <si>
    <t>m2</t>
  </si>
  <si>
    <t>9.3</t>
  </si>
  <si>
    <t xml:space="preserve">PAVIMENTOS </t>
  </si>
  <si>
    <t>9.3.1</t>
  </si>
  <si>
    <t>Pavimentos Interiores</t>
  </si>
  <si>
    <t>9,3,1,7</t>
  </si>
  <si>
    <t>Reparaciòn de piso aula mòvil (direcciòn)</t>
  </si>
  <si>
    <t>9,3,1,10</t>
  </si>
  <si>
    <r>
      <t xml:space="preserve">Vinílico en tablillas </t>
    </r>
    <r>
      <rPr>
        <sz val="12"/>
        <color rgb="FFFF0000"/>
        <rFont val="Arial"/>
        <family val="2"/>
      </rPr>
      <t>(iguales caracterìsticas y color al existente en el resto del aula)</t>
    </r>
  </si>
  <si>
    <t>9,3,1,14</t>
  </si>
  <si>
    <r>
      <t>Zócalo aluminio</t>
    </r>
    <r>
      <rPr>
        <sz val="12"/>
        <color rgb="FFFF0000"/>
        <rFont val="Arial"/>
        <family val="2"/>
      </rPr>
      <t xml:space="preserve"> (h=10cm.)</t>
    </r>
  </si>
  <si>
    <t>ml</t>
  </si>
  <si>
    <t>12.00</t>
  </si>
  <si>
    <t>ALUMINIO</t>
  </si>
  <si>
    <t>Tipo Al01 - Puerta (0.84x2.00) (incluye suministro e instalación)</t>
  </si>
  <si>
    <t>unidad</t>
  </si>
  <si>
    <t>Tipo Al02 - Puerta (0.92x2.00) (incluye suministro e instalación)</t>
  </si>
  <si>
    <t>Tipo Al03 - Puerta (0.85x2.00) (incluye suministro e instalación)</t>
  </si>
  <si>
    <t>Tipo Al04-Ventana (0.98x1.20) (incluye suministro e instalación)</t>
  </si>
  <si>
    <t>Tipo Al05- (incluye suministro e instalación)</t>
  </si>
  <si>
    <t>gl</t>
  </si>
  <si>
    <t>Reparación de aberturas existentes</t>
  </si>
  <si>
    <t>15.00</t>
  </si>
  <si>
    <t>VIDRIOS-ESPEJOS</t>
  </si>
  <si>
    <t>Tipo V01 - Vidrio fantasia  (incluye suministro y colocación)</t>
  </si>
  <si>
    <t>22.00</t>
  </si>
  <si>
    <t>EQUIPOS ELECTRICOS (suministro e instalación)</t>
  </si>
  <si>
    <r>
      <t xml:space="preserve">Termotanque eléctrico   </t>
    </r>
    <r>
      <rPr>
        <sz val="12"/>
        <color rgb="FFFF0000"/>
        <rFont val="Arial"/>
        <family val="2"/>
      </rPr>
      <t>100 litros</t>
    </r>
  </si>
  <si>
    <t>26.00</t>
  </si>
  <si>
    <t>VARIOS</t>
  </si>
  <si>
    <t>Fletes retiro de obra</t>
  </si>
  <si>
    <t>Limpieza final de obra</t>
  </si>
  <si>
    <t>Deposicion final y acarreo de escombros</t>
  </si>
  <si>
    <t>TOTAL</t>
  </si>
  <si>
    <t xml:space="preserve"> </t>
  </si>
  <si>
    <t>INSTRUCCCIONES PARA COMPLETAR DATOS EN EL RUBRADO GENERICO 2018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</si>
  <si>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</si>
  <si>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</si>
  <si>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</si>
  <si>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</si>
  <si>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</si>
  <si>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t xml:space="preserve"> fórmulas del excel)</t>
  </si>
  <si>
    <t>4.00</t>
  </si>
  <si>
    <t xml:space="preserve">DEMOLICIONES </t>
  </si>
  <si>
    <t>Demolición de muros de ladrillos/ticholos</t>
  </si>
  <si>
    <t>m3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</si>
  <si>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</si>
  <si>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</si>
  <si>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</si>
  <si>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</si>
  <si>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</si>
  <si>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</si>
  <si>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</si>
  <si>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</si>
  <si>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</si>
  <si>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>si corersponde)</t>
  </si>
  <si>
    <t>16.00</t>
  </si>
  <si>
    <t>PETREOS</t>
  </si>
  <si>
    <t>Tipo Px - Mesada  (incluye suministro y colocación</t>
  </si>
  <si>
    <t>Tipo P2 - Escalón de marmól</t>
  </si>
  <si>
    <t>16,2,1</t>
  </si>
  <si>
    <t>Tipo P3 - Escalón de granito</t>
  </si>
  <si>
    <t>Tipo Px - Umbral  (incluye suministro y colocación)</t>
  </si>
  <si>
    <t>b) agregue un nuevo número de item correlativo dentro del rubro con el cual se vincula el nuevo ítem</t>
  </si>
  <si>
    <t>Para ello copie totalmente una celda en horizontal y haga click en "Insertar celdas copiadas". Luqgo ponga número correlativo de rubro y varíe descripción,</t>
  </si>
  <si>
    <t>(también unidad y cantidad si corresponde). Verifique que en la fórmula de la  la suma total del rubro 14 quede incluido el nuevo rubro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</si>
  <si>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</si>
  <si>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</si>
  <si>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</si>
  <si>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</si>
  <si>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</si>
  <si>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</si>
  <si>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</si>
  <si>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</si>
  <si>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</si>
  <si>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</si>
  <si>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</si>
  <si>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</si>
  <si>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</si>
  <si>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</si>
  <si>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</si>
  <si>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Mesada de acero inoxidable</t>
  </si>
  <si>
    <r>
      <rPr>
        <b/>
        <sz val="18"/>
        <color theme="0"/>
        <rFont val="Arial"/>
        <family val="2"/>
      </rPr>
      <t xml:space="preserve"> RUBRADO GENERICO - ESCUELA AGRARIA PIRARAJÀ - ANEXO CERRO PELADO - LAVALEJA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</si>
</sst>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256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5" fillId="0" borderId="0" xfId="47864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Alignment="1">
      <alignment horizontal="center"/>
    </xf>
    <xf numFmtId="4" fontId="109" fillId="0" borderId="0" xfId="0" applyNumberFormat="1" applyFont="1"/>
    <xf numFmtId="4" fontId="109" fillId="0" borderId="0" xfId="0" applyNumberFormat="1" applyFont="1" applyAlignment="1">
      <alignment horizontal="right"/>
    </xf>
    <xf numFmtId="10" fontId="109" fillId="0" borderId="0" xfId="47864" applyNumberFormat="1" applyFont="1"/>
    <xf numFmtId="0" fontId="109" fillId="0" borderId="0" xfId="47864" applyFont="1"/>
    <xf numFmtId="173" fontId="82" fillId="0" borderId="0" xfId="0" applyFont="1" applyAlignment="1">
      <alignment vertical="center"/>
    </xf>
    <xf numFmtId="173" fontId="111" fillId="0" borderId="0" xfId="0" applyFont="1" applyAlignment="1">
      <alignment horizontal="left" vertical="center" indent="6"/>
    </xf>
    <xf numFmtId="173" fontId="111" fillId="0" borderId="0" xfId="0" applyFont="1" applyAlignment="1">
      <alignment horizontal="left" vertical="center" indent="15"/>
    </xf>
    <xf numFmtId="173" fontId="112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1" fillId="0" borderId="0" xfId="0" applyFont="1" applyAlignment="1">
      <alignment vertical="center"/>
    </xf>
    <xf numFmtId="173" fontId="111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0" xfId="17901" applyFont="1" applyBorder="1"/>
    <xf numFmtId="0" fontId="23" fillId="0" borderId="0" xfId="17901" applyFont="1"/>
    <xf numFmtId="4" fontId="23" fillId="50" borderId="30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9" fillId="53" borderId="27" xfId="47864" applyFont="1" applyFill="1" applyBorder="1"/>
    <xf numFmtId="0" fontId="115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115" fillId="54" borderId="38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208" fontId="109" fillId="0" borderId="40" xfId="47864" applyNumberFormat="1" applyFont="1" applyBorder="1" applyAlignment="1">
      <alignment horizontal="right" indent="1"/>
    </xf>
    <xf numFmtId="208" fontId="109" fillId="0" borderId="37" xfId="47864" applyNumberFormat="1" applyFont="1" applyBorder="1" applyAlignment="1">
      <alignment horizontal="right" indent="1"/>
    </xf>
    <xf numFmtId="0" fontId="23" fillId="0" borderId="36" xfId="1790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190" fontId="23" fillId="0" borderId="36" xfId="0" applyNumberFormat="1" applyFont="1" applyBorder="1" applyAlignment="1">
      <alignment horizontal="center"/>
    </xf>
    <xf numFmtId="4" fontId="23" fillId="0" borderId="45" xfId="17901" applyNumberFormat="1" applyFont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9" fillId="55" borderId="27" xfId="47864" applyFont="1" applyFill="1" applyBorder="1"/>
    <xf numFmtId="0" fontId="115" fillId="57" borderId="36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8" fontId="109" fillId="57" borderId="30" xfId="47864" applyNumberFormat="1" applyFont="1" applyFill="1" applyBorder="1" applyAlignment="1">
      <alignment horizontal="right" indent="1"/>
    </xf>
    <xf numFmtId="3" fontId="23" fillId="50" borderId="30" xfId="47842" applyNumberFormat="1" applyFont="1" applyFill="1" applyBorder="1" applyAlignment="1">
      <alignment horizontal="right"/>
    </xf>
    <xf numFmtId="208" fontId="109" fillId="50" borderId="30" xfId="47864" applyNumberFormat="1" applyFont="1" applyFill="1" applyBorder="1" applyAlignment="1">
      <alignment horizontal="right" indent="1"/>
    </xf>
    <xf numFmtId="2" fontId="108" fillId="53" borderId="27" xfId="47864" applyNumberFormat="1" applyFont="1" applyFill="1" applyBorder="1" applyAlignment="1">
      <alignment horizontal="center"/>
    </xf>
    <xf numFmtId="208" fontId="109" fillId="0" borderId="0" xfId="47864" applyNumberFormat="1" applyFont="1" applyAlignment="1">
      <alignment horizontal="right" indent="1"/>
    </xf>
    <xf numFmtId="0" fontId="120" fillId="52" borderId="55" xfId="47864" applyFont="1" applyFill="1" applyBorder="1" applyAlignment="1">
      <alignment horizontal="center" vertical="center" wrapText="1"/>
    </xf>
    <xf numFmtId="208" fontId="109" fillId="0" borderId="56" xfId="47864" applyNumberFormat="1" applyFont="1" applyBorder="1" applyAlignment="1">
      <alignment horizontal="right" indent="1"/>
    </xf>
    <xf numFmtId="208" fontId="109" fillId="0" borderId="32" xfId="47864" applyNumberFormat="1" applyFont="1" applyBorder="1" applyAlignment="1">
      <alignment horizontal="right" indent="1"/>
    </xf>
    <xf numFmtId="208" fontId="109" fillId="0" borderId="30" xfId="47864" applyNumberFormat="1" applyFont="1" applyBorder="1" applyAlignment="1">
      <alignment horizontal="right" indent="1"/>
    </xf>
    <xf numFmtId="0" fontId="120" fillId="52" borderId="39" xfId="47864" applyFont="1" applyFill="1" applyBorder="1" applyAlignment="1">
      <alignment horizontal="center" vertical="center" wrapText="1"/>
    </xf>
    <xf numFmtId="0" fontId="109" fillId="53" borderId="57" xfId="47864" applyFont="1" applyFill="1" applyBorder="1"/>
    <xf numFmtId="4" fontId="23" fillId="0" borderId="37" xfId="47842" applyNumberFormat="1" applyFont="1" applyFill="1" applyBorder="1" applyAlignment="1">
      <alignment horizontal="center"/>
    </xf>
    <xf numFmtId="208" fontId="109" fillId="0" borderId="53" xfId="47864" applyNumberFormat="1" applyFont="1" applyBorder="1" applyAlignment="1">
      <alignment horizontal="right" indent="1"/>
    </xf>
    <xf numFmtId="208" fontId="109" fillId="0" borderId="59" xfId="47864" applyNumberFormat="1" applyFont="1" applyBorder="1" applyAlignment="1">
      <alignment horizontal="right" indent="1"/>
    </xf>
    <xf numFmtId="208" fontId="109" fillId="50" borderId="58" xfId="47864" applyNumberFormat="1" applyFont="1" applyFill="1" applyBorder="1" applyAlignment="1">
      <alignment horizontal="right" indent="1"/>
    </xf>
    <xf numFmtId="0" fontId="110" fillId="50" borderId="58" xfId="47864" applyFont="1" applyFill="1" applyBorder="1"/>
    <xf numFmtId="4" fontId="23" fillId="0" borderId="31" xfId="0" applyNumberFormat="1" applyFont="1" applyBorder="1"/>
    <xf numFmtId="0" fontId="23" fillId="0" borderId="34" xfId="17901" applyFont="1" applyBorder="1"/>
    <xf numFmtId="4" fontId="23" fillId="0" borderId="34" xfId="0" applyNumberFormat="1" applyFont="1" applyBorder="1"/>
    <xf numFmtId="0" fontId="115" fillId="57" borderId="31" xfId="17901" applyFont="1" applyFill="1" applyBorder="1"/>
    <xf numFmtId="0" fontId="23" fillId="0" borderId="54" xfId="17901" applyFont="1" applyBorder="1"/>
    <xf numFmtId="0" fontId="101" fillId="50" borderId="31" xfId="17901" applyFont="1" applyFill="1" applyBorder="1"/>
    <xf numFmtId="4" fontId="115" fillId="50" borderId="31" xfId="0" applyNumberFormat="1" applyFont="1" applyFill="1" applyBorder="1" applyAlignment="1">
      <alignment horizontal="left"/>
    </xf>
    <xf numFmtId="0" fontId="23" fillId="0" borderId="60" xfId="17901" applyFont="1" applyBorder="1" applyAlignment="1">
      <alignment horizontal="center"/>
    </xf>
    <xf numFmtId="0" fontId="23" fillId="57" borderId="42" xfId="17901" applyFont="1" applyFill="1" applyBorder="1" applyAlignment="1">
      <alignment horizontal="center"/>
    </xf>
    <xf numFmtId="0" fontId="23" fillId="50" borderId="49" xfId="17901" applyFont="1" applyFill="1" applyBorder="1" applyAlignment="1">
      <alignment horizontal="center"/>
    </xf>
    <xf numFmtId="4" fontId="23" fillId="50" borderId="42" xfId="0" applyNumberFormat="1" applyFont="1" applyFill="1" applyBorder="1" applyAlignment="1">
      <alignment horizontal="center"/>
    </xf>
    <xf numFmtId="0" fontId="23" fillId="0" borderId="62" xfId="17901" applyFont="1" applyBorder="1" applyAlignment="1">
      <alignment horizontal="center"/>
    </xf>
    <xf numFmtId="0" fontId="23" fillId="0" borderId="53" xfId="47864" applyFont="1" applyBorder="1" applyAlignment="1">
      <alignment horizontal="right" indent="1"/>
    </xf>
    <xf numFmtId="2" fontId="109" fillId="53" borderId="28" xfId="47864" applyNumberFormat="1" applyFont="1" applyFill="1" applyBorder="1" applyAlignment="1">
      <alignment horizontal="right"/>
    </xf>
    <xf numFmtId="2" fontId="109" fillId="57" borderId="43" xfId="47864" applyNumberFormat="1" applyFont="1" applyFill="1" applyBorder="1" applyAlignment="1">
      <alignment horizontal="right" indent="1"/>
    </xf>
    <xf numFmtId="2" fontId="109" fillId="55" borderId="28" xfId="47864" applyNumberFormat="1" applyFont="1" applyFill="1" applyBorder="1"/>
    <xf numFmtId="0" fontId="23" fillId="54" borderId="44" xfId="17901" applyFont="1" applyFill="1" applyBorder="1" applyAlignment="1">
      <alignment horizontal="center"/>
    </xf>
    <xf numFmtId="208" fontId="109" fillId="54" borderId="30" xfId="47864" applyNumberFormat="1" applyFont="1" applyFill="1" applyBorder="1" applyAlignment="1">
      <alignment horizontal="right" indent="1"/>
    </xf>
    <xf numFmtId="2" fontId="109" fillId="54" borderId="43" xfId="47864" applyNumberFormat="1" applyFont="1" applyFill="1" applyBorder="1"/>
    <xf numFmtId="208" fontId="109" fillId="54" borderId="58" xfId="47864" applyNumberFormat="1" applyFont="1" applyFill="1" applyBorder="1" applyAlignment="1">
      <alignment horizontal="right" indent="1"/>
    </xf>
    <xf numFmtId="2" fontId="109" fillId="50" borderId="43" xfId="47864" applyNumberFormat="1" applyFont="1" applyFill="1" applyBorder="1" applyAlignment="1">
      <alignment horizontal="right" indent="1"/>
    </xf>
    <xf numFmtId="0" fontId="23" fillId="57" borderId="61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8" fontId="109" fillId="57" borderId="33" xfId="47864" applyNumberFormat="1" applyFont="1" applyFill="1" applyBorder="1" applyAlignment="1">
      <alignment horizontal="right" indent="1"/>
    </xf>
    <xf numFmtId="208" fontId="109" fillId="57" borderId="41" xfId="47864" applyNumberFormat="1" applyFont="1" applyFill="1" applyBorder="1" applyAlignment="1">
      <alignment horizontal="right" indent="1"/>
    </xf>
    <xf numFmtId="208" fontId="109" fillId="57" borderId="58" xfId="47864" applyNumberFormat="1" applyFont="1" applyFill="1" applyBorder="1" applyAlignment="1">
      <alignment horizontal="right" indent="1"/>
    </xf>
    <xf numFmtId="208" fontId="109" fillId="57" borderId="61" xfId="47864" applyNumberFormat="1" applyFont="1" applyFill="1" applyBorder="1" applyAlignment="1">
      <alignment horizontal="right" indent="1"/>
    </xf>
    <xf numFmtId="2" fontId="115" fillId="57" borderId="36" xfId="17901" applyNumberFormat="1" applyFont="1" applyFill="1" applyBorder="1" applyAlignment="1">
      <alignment horizontal="center"/>
    </xf>
    <xf numFmtId="190" fontId="115" fillId="50" borderId="36" xfId="0" applyNumberFormat="1" applyFont="1" applyFill="1" applyBorder="1" applyAlignment="1">
      <alignment horizontal="center"/>
    </xf>
    <xf numFmtId="4" fontId="23" fillId="50" borderId="30" xfId="47842" applyNumberFormat="1" applyFont="1" applyFill="1" applyBorder="1" applyAlignment="1">
      <alignment horizontal="center"/>
    </xf>
    <xf numFmtId="2" fontId="109" fillId="57" borderId="41" xfId="47864" applyNumberFormat="1" applyFont="1" applyFill="1" applyBorder="1" applyAlignment="1">
      <alignment horizontal="right"/>
    </xf>
    <xf numFmtId="0" fontId="109" fillId="57" borderId="33" xfId="47864" applyFont="1" applyFill="1" applyBorder="1" applyAlignment="1">
      <alignment horizontal="right" indent="1"/>
    </xf>
    <xf numFmtId="4" fontId="23" fillId="0" borderId="64" xfId="0" applyNumberFormat="1" applyFont="1" applyBorder="1"/>
    <xf numFmtId="0" fontId="23" fillId="0" borderId="64" xfId="17901" applyFont="1" applyBorder="1"/>
    <xf numFmtId="208" fontId="109" fillId="0" borderId="63" xfId="47864" applyNumberFormat="1" applyFont="1" applyBorder="1" applyAlignment="1">
      <alignment horizontal="right" indent="1"/>
    </xf>
    <xf numFmtId="0" fontId="23" fillId="0" borderId="65" xfId="47864" applyFont="1" applyBorder="1" applyAlignment="1">
      <alignment horizontal="right" indent="1"/>
    </xf>
    <xf numFmtId="4" fontId="23" fillId="0" borderId="46" xfId="47842" applyNumberFormat="1" applyFont="1" applyFill="1" applyBorder="1" applyAlignment="1">
      <alignment horizontal="center"/>
    </xf>
    <xf numFmtId="4" fontId="23" fillId="0" borderId="48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09" fillId="57" borderId="33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0" applyNumberFormat="1" applyFont="1" applyAlignment="1">
      <alignment horizontal="left" vertical="center" indent="9"/>
    </xf>
    <xf numFmtId="230" fontId="109" fillId="54" borderId="30" xfId="47864" applyNumberFormat="1" applyFont="1" applyFill="1" applyBorder="1" applyAlignment="1">
      <alignment horizontal="right" indent="1"/>
    </xf>
    <xf numFmtId="230" fontId="109" fillId="50" borderId="30" xfId="47864" applyNumberFormat="1" applyFont="1" applyFill="1" applyBorder="1" applyAlignment="1">
      <alignment horizontal="right" indent="1"/>
    </xf>
    <xf numFmtId="230" fontId="109" fillId="55" borderId="27" xfId="47864" applyNumberFormat="1" applyFont="1" applyFill="1" applyBorder="1"/>
    <xf numFmtId="230" fontId="109" fillId="57" borderId="30" xfId="47864" applyNumberFormat="1" applyFont="1" applyFill="1" applyBorder="1" applyAlignment="1">
      <alignment horizontal="right" indent="1"/>
    </xf>
    <xf numFmtId="230" fontId="23" fillId="50" borderId="30" xfId="47842" applyNumberFormat="1" applyFont="1" applyFill="1" applyBorder="1" applyAlignment="1">
      <alignment horizontal="center"/>
    </xf>
    <xf numFmtId="230" fontId="23" fillId="0" borderId="62" xfId="47864" applyNumberFormat="1" applyFont="1" applyBorder="1" applyAlignment="1">
      <alignment horizontal="center"/>
    </xf>
    <xf numFmtId="208" fontId="109" fillId="53" borderId="27" xfId="47864" applyNumberFormat="1" applyFont="1" applyFill="1" applyBorder="1"/>
    <xf numFmtId="208" fontId="109" fillId="55" borderId="27" xfId="47864" applyNumberFormat="1" applyFont="1" applyFill="1" applyBorder="1"/>
    <xf numFmtId="0" fontId="121" fillId="56" borderId="69" xfId="47865" applyFont="1" applyFill="1" applyBorder="1" applyAlignment="1">
      <alignment horizontal="center" vertical="center" wrapText="1"/>
    </xf>
    <xf numFmtId="0" fontId="121" fillId="56" borderId="73" xfId="47865" applyFont="1" applyFill="1" applyBorder="1" applyAlignment="1">
      <alignment horizontal="center" vertical="center" wrapText="1"/>
    </xf>
    <xf numFmtId="0" fontId="121" fillId="56" borderId="77" xfId="47865" applyFont="1" applyFill="1" applyBorder="1" applyAlignment="1">
      <alignment horizontal="center" vertical="center" wrapText="1"/>
    </xf>
    <xf numFmtId="10" fontId="121" fillId="56" borderId="69" xfId="47865" applyNumberFormat="1" applyFont="1" applyFill="1" applyBorder="1" applyAlignment="1">
      <alignment horizontal="center" vertical="center" wrapText="1"/>
    </xf>
    <xf numFmtId="10" fontId="121" fillId="56" borderId="73" xfId="47865" applyNumberFormat="1" applyFont="1" applyFill="1" applyBorder="1" applyAlignment="1">
      <alignment horizontal="center" vertical="center" wrapText="1"/>
    </xf>
    <xf numFmtId="10" fontId="121" fillId="56" borderId="77" xfId="47865" applyNumberFormat="1" applyFont="1" applyFill="1" applyBorder="1" applyAlignment="1">
      <alignment horizontal="center" vertical="center" wrapText="1"/>
    </xf>
    <xf numFmtId="230" fontId="23" fillId="0" borderId="65" xfId="47864" applyNumberFormat="1" applyFont="1" applyBorder="1" applyAlignment="1">
      <alignment horizontal="center"/>
    </xf>
    <xf numFmtId="230" fontId="23" fillId="0" borderId="80" xfId="0" applyNumberFormat="1" applyFont="1" applyBorder="1" applyAlignment="1">
      <alignment horizontal="center"/>
    </xf>
    <xf numFmtId="4" fontId="6" fillId="0" borderId="0" xfId="0" applyNumberFormat="1" applyFont="1"/>
    <xf numFmtId="173" fontId="108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" fontId="124" fillId="0" borderId="0" xfId="0" applyNumberFormat="1" applyFont="1"/>
    <xf numFmtId="3" fontId="125" fillId="53" borderId="26" xfId="0" applyNumberFormat="1" applyFont="1" applyFill="1" applyBorder="1" applyAlignment="1">
      <alignment horizontal="center"/>
    </xf>
    <xf numFmtId="4" fontId="125" fillId="53" borderId="27" xfId="0" applyNumberFormat="1" applyFont="1" applyFill="1" applyBorder="1" applyAlignment="1">
      <alignment horizontal="left"/>
    </xf>
    <xf numFmtId="4" fontId="126" fillId="53" borderId="27" xfId="0" applyNumberFormat="1" applyFont="1" applyFill="1" applyBorder="1"/>
    <xf numFmtId="4" fontId="126" fillId="53" borderId="27" xfId="0" applyNumberFormat="1" applyFont="1" applyFill="1" applyBorder="1" applyAlignment="1">
      <alignment horizontal="right"/>
    </xf>
    <xf numFmtId="4" fontId="125" fillId="53" borderId="27" xfId="47864" applyNumberFormat="1" applyFont="1" applyFill="1" applyBorder="1" applyAlignment="1">
      <alignment horizontal="center"/>
    </xf>
    <xf numFmtId="230" fontId="125" fillId="53" borderId="27" xfId="47864" applyNumberFormat="1" applyFont="1" applyFill="1" applyBorder="1" applyAlignment="1">
      <alignment horizontal="center"/>
    </xf>
    <xf numFmtId="10" fontId="126" fillId="53" borderId="27" xfId="47864" applyNumberFormat="1" applyFont="1" applyFill="1" applyBorder="1"/>
    <xf numFmtId="4" fontId="126" fillId="53" borderId="28" xfId="47864" applyNumberFormat="1" applyFont="1" applyFill="1" applyBorder="1"/>
    <xf numFmtId="0" fontId="126" fillId="51" borderId="38" xfId="17901" applyFont="1" applyFill="1" applyBorder="1" applyAlignment="1">
      <alignment horizontal="center"/>
    </xf>
    <xf numFmtId="4" fontId="126" fillId="51" borderId="29" xfId="47842" applyNumberFormat="1" applyFont="1" applyFill="1" applyBorder="1" applyAlignment="1">
      <alignment horizontal="center"/>
    </xf>
    <xf numFmtId="4" fontId="126" fillId="0" borderId="29" xfId="47842" applyNumberFormat="1" applyFont="1" applyFill="1" applyBorder="1" applyAlignment="1">
      <alignment horizontal="center"/>
    </xf>
    <xf numFmtId="4" fontId="126" fillId="0" borderId="37" xfId="47842" applyNumberFormat="1" applyFont="1" applyFill="1" applyBorder="1" applyAlignment="1">
      <alignment horizontal="center"/>
    </xf>
    <xf numFmtId="208" fontId="126" fillId="51" borderId="53" xfId="47864" applyNumberFormat="1" applyFont="1" applyFill="1" applyBorder="1" applyAlignment="1">
      <alignment horizontal="right" indent="1"/>
    </xf>
    <xf numFmtId="0" fontId="126" fillId="57" borderId="38" xfId="17901" applyFont="1" applyFill="1" applyBorder="1" applyAlignment="1">
      <alignment horizontal="center"/>
    </xf>
    <xf numFmtId="4" fontId="126" fillId="57" borderId="29" xfId="47842" applyNumberFormat="1" applyFont="1" applyFill="1" applyBorder="1" applyAlignment="1">
      <alignment horizontal="center"/>
    </xf>
    <xf numFmtId="4" fontId="126" fillId="57" borderId="37" xfId="47842" applyNumberFormat="1" applyFont="1" applyFill="1" applyBorder="1" applyAlignment="1">
      <alignment horizontal="center"/>
    </xf>
    <xf numFmtId="208" fontId="126" fillId="57" borderId="53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6" fillId="0" borderId="38" xfId="17901" applyFont="1" applyBorder="1" applyAlignment="1">
      <alignment horizontal="center"/>
    </xf>
    <xf numFmtId="208" fontId="126" fillId="0" borderId="53" xfId="47864" applyNumberFormat="1" applyFont="1" applyBorder="1" applyAlignment="1">
      <alignment horizontal="right" indent="1"/>
    </xf>
    <xf numFmtId="0" fontId="128" fillId="51" borderId="38" xfId="17901" applyFont="1" applyFill="1" applyBorder="1" applyAlignment="1">
      <alignment horizontal="center"/>
    </xf>
    <xf numFmtId="2" fontId="127" fillId="55" borderId="28" xfId="47864" applyNumberFormat="1" applyFont="1" applyFill="1" applyBorder="1"/>
    <xf numFmtId="208" fontId="127" fillId="0" borderId="37" xfId="47864" applyNumberFormat="1" applyFont="1" applyBorder="1" applyAlignment="1">
      <alignment horizontal="right" indent="1"/>
    </xf>
    <xf numFmtId="208" fontId="127" fillId="0" borderId="40" xfId="47864" applyNumberFormat="1" applyFont="1" applyBorder="1" applyAlignment="1">
      <alignment horizontal="right" indent="1"/>
    </xf>
    <xf numFmtId="208" fontId="127" fillId="0" borderId="53" xfId="47864" applyNumberFormat="1" applyFont="1" applyBorder="1" applyAlignment="1">
      <alignment horizontal="right" indent="1"/>
    </xf>
    <xf numFmtId="4" fontId="125" fillId="55" borderId="26" xfId="0" applyNumberFormat="1" applyFont="1" applyFill="1" applyBorder="1" applyAlignment="1">
      <alignment horizontal="center"/>
    </xf>
    <xf numFmtId="4" fontId="125" fillId="55" borderId="27" xfId="0" applyNumberFormat="1" applyFont="1" applyFill="1" applyBorder="1" applyAlignment="1">
      <alignment horizontal="left"/>
    </xf>
    <xf numFmtId="4" fontId="126" fillId="55" borderId="27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right"/>
    </xf>
    <xf numFmtId="0" fontId="126" fillId="55" borderId="27" xfId="47864" applyFont="1" applyFill="1" applyBorder="1"/>
    <xf numFmtId="230" fontId="126" fillId="55" borderId="27" xfId="47864" applyNumberFormat="1" applyFont="1" applyFill="1" applyBorder="1"/>
    <xf numFmtId="208" fontId="126" fillId="55" borderId="27" xfId="47864" applyNumberFormat="1" applyFont="1" applyFill="1" applyBorder="1"/>
    <xf numFmtId="190" fontId="126" fillId="0" borderId="36" xfId="0" applyNumberFormat="1" applyFont="1" applyBorder="1" applyAlignment="1">
      <alignment horizontal="center"/>
    </xf>
    <xf numFmtId="0" fontId="126" fillId="0" borderId="31" xfId="17901" applyFont="1" applyBorder="1" applyAlignment="1">
      <alignment horizontal="left"/>
    </xf>
    <xf numFmtId="4" fontId="126" fillId="0" borderId="36" xfId="0" applyNumberFormat="1" applyFont="1" applyBorder="1" applyAlignment="1">
      <alignment horizontal="center"/>
    </xf>
    <xf numFmtId="208" fontId="126" fillId="0" borderId="30" xfId="47864" applyNumberFormat="1" applyFont="1" applyBorder="1" applyAlignment="1">
      <alignment horizontal="right" indent="1"/>
    </xf>
    <xf numFmtId="4" fontId="126" fillId="0" borderId="38" xfId="0" applyNumberFormat="1" applyFont="1" applyBorder="1" applyAlignment="1">
      <alignment horizontal="center"/>
    </xf>
    <xf numFmtId="0" fontId="126" fillId="0" borderId="34" xfId="17901" applyFont="1" applyBorder="1" applyAlignment="1">
      <alignment horizontal="left"/>
    </xf>
    <xf numFmtId="4" fontId="126" fillId="0" borderId="60" xfId="0" applyNumberFormat="1" applyFont="1" applyBorder="1" applyAlignment="1">
      <alignment horizontal="center"/>
    </xf>
    <xf numFmtId="208" fontId="126" fillId="0" borderId="0" xfId="47864" applyNumberFormat="1" applyFont="1" applyAlignment="1">
      <alignment horizontal="right" indent="1"/>
    </xf>
    <xf numFmtId="0" fontId="126" fillId="0" borderId="38" xfId="47870" applyFont="1" applyBorder="1" applyAlignment="1">
      <alignment horizontal="center"/>
    </xf>
    <xf numFmtId="4" fontId="126" fillId="0" borderId="38" xfId="17901" applyNumberFormat="1" applyFont="1" applyBorder="1" applyAlignment="1">
      <alignment horizontal="center"/>
    </xf>
    <xf numFmtId="4" fontId="128" fillId="0" borderId="38" xfId="17901" applyNumberFormat="1" applyFont="1" applyBorder="1" applyAlignment="1">
      <alignment horizontal="center"/>
    </xf>
    <xf numFmtId="4" fontId="128" fillId="0" borderId="38" xfId="0" applyNumberFormat="1" applyFont="1" applyBorder="1" applyAlignment="1">
      <alignment horizontal="center"/>
    </xf>
    <xf numFmtId="4" fontId="128" fillId="0" borderId="29" xfId="47842" applyNumberFormat="1" applyFont="1" applyFill="1" applyBorder="1" applyAlignment="1">
      <alignment horizontal="center"/>
    </xf>
    <xf numFmtId="4" fontId="128" fillId="0" borderId="37" xfId="47842" applyNumberFormat="1" applyFont="1" applyFill="1" applyBorder="1" applyAlignment="1">
      <alignment horizontal="center"/>
    </xf>
    <xf numFmtId="1" fontId="129" fillId="0" borderId="0" xfId="0" applyNumberFormat="1" applyFont="1"/>
    <xf numFmtId="173" fontId="129" fillId="0" borderId="0" xfId="0" applyFont="1"/>
    <xf numFmtId="173" fontId="97" fillId="0" borderId="0" xfId="0" applyFont="1"/>
    <xf numFmtId="0" fontId="23" fillId="0" borderId="47" xfId="17901" applyFont="1" applyBorder="1"/>
    <xf numFmtId="0" fontId="23" fillId="0" borderId="31" xfId="17901" applyFont="1" applyBorder="1"/>
    <xf numFmtId="0" fontId="115" fillId="54" borderId="64" xfId="17901" applyFont="1" applyFill="1" applyBorder="1"/>
    <xf numFmtId="3" fontId="23" fillId="54" borderId="63" xfId="47842" applyNumberFormat="1" applyFont="1" applyFill="1" applyBorder="1" applyAlignment="1">
      <alignment horizontal="center"/>
    </xf>
    <xf numFmtId="208" fontId="109" fillId="54" borderId="63" xfId="47864" applyNumberFormat="1" applyFont="1" applyFill="1" applyBorder="1" applyAlignment="1">
      <alignment horizontal="right" indent="1"/>
    </xf>
    <xf numFmtId="208" fontId="109" fillId="0" borderId="65" xfId="47864" applyNumberFormat="1" applyFont="1" applyBorder="1" applyAlignment="1">
      <alignment horizontal="right" indent="1"/>
    </xf>
    <xf numFmtId="208" fontId="109" fillId="50" borderId="63" xfId="47864" applyNumberFormat="1" applyFont="1" applyFill="1" applyBorder="1" applyAlignment="1">
      <alignment horizontal="right" indent="1"/>
    </xf>
    <xf numFmtId="208" fontId="109" fillId="57" borderId="63" xfId="47864" applyNumberFormat="1" applyFont="1" applyFill="1" applyBorder="1" applyAlignment="1">
      <alignment horizontal="right" indent="1"/>
    </xf>
    <xf numFmtId="208" fontId="110" fillId="50" borderId="63" xfId="47864" applyNumberFormat="1" applyFont="1" applyFill="1" applyBorder="1"/>
    <xf numFmtId="4" fontId="23" fillId="0" borderId="80" xfId="47842" applyNumberFormat="1" applyFont="1" applyFill="1" applyBorder="1" applyAlignment="1">
      <alignment horizontal="center"/>
    </xf>
    <xf numFmtId="0" fontId="126" fillId="51" borderId="64" xfId="17901" applyFont="1" applyFill="1" applyBorder="1"/>
    <xf numFmtId="10" fontId="126" fillId="0" borderId="65" xfId="47864" applyNumberFormat="1" applyFont="1" applyBorder="1" applyAlignment="1">
      <alignment horizontal="center"/>
    </xf>
    <xf numFmtId="10" fontId="126" fillId="0" borderId="80" xfId="0" applyNumberFormat="1" applyFont="1" applyBorder="1" applyAlignment="1">
      <alignment horizontal="center"/>
    </xf>
    <xf numFmtId="208" fontId="126" fillId="51" borderId="65" xfId="47864" applyNumberFormat="1" applyFont="1" applyFill="1" applyBorder="1" applyAlignment="1">
      <alignment horizontal="right" indent="1"/>
    </xf>
    <xf numFmtId="0" fontId="126" fillId="57" borderId="64" xfId="17901" applyFont="1" applyFill="1" applyBorder="1"/>
    <xf numFmtId="10" fontId="126" fillId="57" borderId="65" xfId="47864" applyNumberFormat="1" applyFont="1" applyFill="1" applyBorder="1" applyAlignment="1">
      <alignment horizontal="center"/>
    </xf>
    <xf numFmtId="10" fontId="126" fillId="57" borderId="80" xfId="0" applyNumberFormat="1" applyFont="1" applyFill="1" applyBorder="1" applyAlignment="1">
      <alignment horizontal="center"/>
    </xf>
    <xf numFmtId="208" fontId="126" fillId="57" borderId="65" xfId="47864" applyNumberFormat="1" applyFont="1" applyFill="1" applyBorder="1" applyAlignment="1">
      <alignment horizontal="right" indent="1"/>
    </xf>
    <xf numFmtId="0" fontId="128" fillId="51" borderId="64" xfId="17901" applyFont="1" applyFill="1" applyBorder="1"/>
    <xf numFmtId="10" fontId="128" fillId="0" borderId="65" xfId="47864" applyNumberFormat="1" applyFont="1" applyBorder="1" applyAlignment="1">
      <alignment horizontal="center"/>
    </xf>
    <xf numFmtId="10" fontId="128" fillId="0" borderId="80" xfId="0" applyNumberFormat="1" applyFont="1" applyBorder="1" applyAlignment="1">
      <alignment horizontal="center"/>
    </xf>
    <xf numFmtId="0" fontId="126" fillId="0" borderId="64" xfId="17901" applyFont="1" applyBorder="1"/>
    <xf numFmtId="208" fontId="126" fillId="0" borderId="65" xfId="47864" applyNumberFormat="1" applyFont="1" applyBorder="1" applyAlignment="1">
      <alignment horizontal="right" indent="1"/>
    </xf>
    <xf numFmtId="4" fontId="126" fillId="0" borderId="80" xfId="47842" applyNumberFormat="1" applyFont="1" applyFill="1" applyBorder="1" applyAlignment="1">
      <alignment horizontal="center"/>
    </xf>
    <xf numFmtId="0" fontId="126" fillId="0" borderId="64" xfId="17901" applyFont="1" applyBorder="1" applyAlignment="1">
      <alignment horizontal="left"/>
    </xf>
    <xf numFmtId="0" fontId="126" fillId="0" borderId="64" xfId="47870" applyFont="1" applyBorder="1"/>
    <xf numFmtId="0" fontId="128" fillId="0" borderId="64" xfId="17901" applyFont="1" applyBorder="1" applyAlignment="1">
      <alignment horizontal="left"/>
    </xf>
    <xf numFmtId="4" fontId="128" fillId="0" borderId="80" xfId="47842" applyNumberFormat="1" applyFont="1" applyFill="1" applyBorder="1" applyAlignment="1">
      <alignment horizontal="center"/>
    </xf>
    <xf numFmtId="4" fontId="117" fillId="51" borderId="51" xfId="0" applyNumberFormat="1" applyFont="1" applyFill="1" applyBorder="1" applyAlignment="1">
      <alignment horizontal="center" vertical="center"/>
    </xf>
    <xf numFmtId="4" fontId="117" fillId="51" borderId="35" xfId="0" applyNumberFormat="1" applyFont="1" applyFill="1" applyBorder="1" applyAlignment="1">
      <alignment horizontal="center" vertical="center"/>
    </xf>
    <xf numFmtId="173" fontId="0" fillId="0" borderId="35" xfId="0" applyBorder="1"/>
    <xf numFmtId="173" fontId="0" fillId="0" borderId="50" xfId="0" applyBorder="1"/>
    <xf numFmtId="173" fontId="117" fillId="52" borderId="52" xfId="0" applyFont="1" applyFill="1" applyBorder="1" applyAlignment="1">
      <alignment horizontal="center" vertical="center" wrapText="1"/>
    </xf>
    <xf numFmtId="173" fontId="117" fillId="52" borderId="78" xfId="0" applyFont="1" applyFill="1" applyBorder="1" applyAlignment="1">
      <alignment horizontal="center" vertical="center" wrapText="1"/>
    </xf>
    <xf numFmtId="173" fontId="0" fillId="0" borderId="78" xfId="0" applyBorder="1" applyAlignment="1">
      <alignment horizontal="center" vertical="center" wrapText="1"/>
    </xf>
    <xf numFmtId="173" fontId="0" fillId="0" borderId="79" xfId="0" applyBorder="1" applyAlignment="1">
      <alignment horizontal="center" vertical="center" wrapText="1"/>
    </xf>
    <xf numFmtId="0" fontId="121" fillId="56" borderId="68" xfId="47865" applyFont="1" applyFill="1" applyBorder="1" applyAlignment="1">
      <alignment horizontal="left" vertical="center" wrapText="1"/>
    </xf>
    <xf numFmtId="0" fontId="121" fillId="56" borderId="69" xfId="47865" applyFont="1" applyFill="1" applyBorder="1" applyAlignment="1">
      <alignment horizontal="left" vertical="center" wrapText="1"/>
    </xf>
    <xf numFmtId="173" fontId="0" fillId="0" borderId="69" xfId="0" applyBorder="1" applyAlignment="1">
      <alignment horizontal="left" vertical="center" wrapText="1"/>
    </xf>
    <xf numFmtId="0" fontId="121" fillId="56" borderId="74" xfId="47865" applyFont="1" applyFill="1" applyBorder="1" applyAlignment="1">
      <alignment horizontal="left" vertical="center" wrapText="1"/>
    </xf>
    <xf numFmtId="0" fontId="121" fillId="56" borderId="75" xfId="47865" applyFont="1" applyFill="1" applyBorder="1" applyAlignment="1">
      <alignment horizontal="left" vertical="center" wrapText="1"/>
    </xf>
    <xf numFmtId="0" fontId="121" fillId="56" borderId="76" xfId="47865" applyFont="1" applyFill="1" applyBorder="1" applyAlignment="1">
      <alignment horizontal="left" vertical="center" wrapText="1"/>
    </xf>
    <xf numFmtId="173" fontId="0" fillId="0" borderId="77" xfId="0" applyBorder="1" applyAlignment="1">
      <alignment horizontal="left" vertical="center" wrapText="1"/>
    </xf>
    <xf numFmtId="0" fontId="121" fillId="56" borderId="77" xfId="47865" applyFont="1" applyFill="1" applyBorder="1" applyAlignment="1">
      <alignment horizontal="left" vertical="center" wrapText="1"/>
    </xf>
    <xf numFmtId="0" fontId="121" fillId="56" borderId="66" xfId="47865" applyFont="1" applyFill="1" applyBorder="1" applyAlignment="1">
      <alignment horizontal="left" vertical="center" wrapText="1"/>
    </xf>
    <xf numFmtId="0" fontId="121" fillId="56" borderId="67" xfId="47865" applyFont="1" applyFill="1" applyBorder="1" applyAlignment="1">
      <alignment horizontal="left" vertical="center" wrapText="1"/>
    </xf>
    <xf numFmtId="0" fontId="121" fillId="56" borderId="73" xfId="47865" applyFont="1" applyFill="1" applyBorder="1" applyAlignment="1">
      <alignment horizontal="left" vertical="center" wrapText="1"/>
    </xf>
    <xf numFmtId="173" fontId="0" fillId="0" borderId="73" xfId="0" applyBorder="1" applyAlignment="1">
      <alignment horizontal="left" vertical="center" wrapText="1"/>
    </xf>
    <xf numFmtId="0" fontId="121" fillId="56" borderId="70" xfId="47865" applyFont="1" applyFill="1" applyBorder="1" applyAlignment="1">
      <alignment horizontal="left" vertical="center" wrapText="1"/>
    </xf>
    <xf numFmtId="0" fontId="121" fillId="56" borderId="71" xfId="47865" applyFont="1" applyFill="1" applyBorder="1" applyAlignment="1">
      <alignment horizontal="left" vertical="center" wrapText="1"/>
    </xf>
    <xf numFmtId="0" fontId="121" fillId="56" borderId="72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8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  <xf numFmtId="208" fontId="114" fillId="0" borderId="81" xfId="47864" applyNumberFormat="1" applyFont="1" applyBorder="1" applyAlignment="1">
      <alignment horizontal="center"/>
    </xf>
    <xf numFmtId="4" fontId="114" fillId="0" borderId="59" xfId="47864" applyNumberFormat="1" applyFont="1" applyBorder="1" applyAlignment="1">
      <alignment horizontal="center"/>
    </xf>
    <xf numFmtId="2" fontId="108" fillId="55" borderId="65" xfId="47864" applyNumberFormat="1" applyFont="1" applyFill="1" applyBorder="1" applyAlignment="1">
      <alignment horizontal="right"/>
    </xf>
    <xf numFmtId="230" fontId="23" fillId="0" borderId="82" xfId="0" applyNumberFormat="1" applyFont="1" applyBorder="1" applyAlignment="1">
      <alignment horizontal="center"/>
    </xf>
    <xf numFmtId="10" fontId="108" fillId="0" borderId="26" xfId="47864" applyNumberFormat="1" applyFont="1" applyBorder="1" applyAlignment="1">
      <alignment horizontal="center"/>
    </xf>
    <xf numFmtId="10" fontId="108" fillId="55" borderId="83" xfId="47864" applyNumberFormat="1" applyFont="1" applyFill="1" applyBorder="1" applyAlignment="1">
      <alignment horizont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topLeftCell="A7" zoomScale="75" zoomScaleNormal="75" workbookViewId="0">
      <selection activeCell="F48" sqref="F48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5.28515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28"/>
      <c r="B1" s="29"/>
      <c r="C1" s="28"/>
      <c r="D1" s="29"/>
      <c r="E1" s="30"/>
      <c r="F1" s="28"/>
      <c r="G1" s="28"/>
      <c r="H1" s="119"/>
      <c r="I1" s="28"/>
      <c r="J1" s="28"/>
      <c r="K1" s="28"/>
    </row>
    <row r="2" spans="1:12" ht="114" customHeight="1" thickBot="1">
      <c r="A2" s="28"/>
      <c r="B2" s="223"/>
      <c r="C2" s="224"/>
      <c r="D2" s="224"/>
      <c r="E2" s="224"/>
      <c r="F2" s="224"/>
      <c r="G2" s="224"/>
      <c r="H2" s="224"/>
      <c r="I2" s="224"/>
      <c r="J2" s="225"/>
      <c r="K2" s="226"/>
    </row>
    <row r="3" spans="1:12" ht="65.25" customHeight="1" thickBot="1">
      <c r="B3" s="227" t="s">
        <v>140</v>
      </c>
      <c r="C3" s="228"/>
      <c r="D3" s="228"/>
      <c r="E3" s="228"/>
      <c r="F3" s="228"/>
      <c r="G3" s="228"/>
      <c r="H3" s="228"/>
      <c r="I3" s="228"/>
      <c r="J3" s="229"/>
      <c r="K3" s="230"/>
    </row>
    <row r="4" spans="1:12" ht="40.5" customHeight="1">
      <c r="B4" s="239" t="s">
        <v>0</v>
      </c>
      <c r="C4" s="240"/>
      <c r="D4" s="231" t="s">
        <v>1</v>
      </c>
      <c r="E4" s="233"/>
      <c r="F4" s="232"/>
      <c r="G4" s="233"/>
      <c r="H4" s="129" t="s">
        <v>2</v>
      </c>
      <c r="I4" s="231" t="s">
        <v>3</v>
      </c>
      <c r="J4" s="232"/>
      <c r="K4" s="132" t="s">
        <v>4</v>
      </c>
    </row>
    <row r="5" spans="1:12" ht="40.5" customHeight="1">
      <c r="B5" s="243" t="s">
        <v>5</v>
      </c>
      <c r="C5" s="244"/>
      <c r="D5" s="245" t="s">
        <v>6</v>
      </c>
      <c r="E5" s="242"/>
      <c r="F5" s="241"/>
      <c r="G5" s="242"/>
      <c r="H5" s="130" t="s">
        <v>7</v>
      </c>
      <c r="I5" s="245" t="s">
        <v>3</v>
      </c>
      <c r="J5" s="241"/>
      <c r="K5" s="133" t="s">
        <v>4</v>
      </c>
    </row>
    <row r="6" spans="1:12" ht="40.5" customHeight="1" thickBot="1">
      <c r="B6" s="234" t="s">
        <v>8</v>
      </c>
      <c r="C6" s="235"/>
      <c r="D6" s="236" t="s">
        <v>9</v>
      </c>
      <c r="E6" s="237"/>
      <c r="F6" s="238"/>
      <c r="G6" s="237"/>
      <c r="H6" s="131" t="s">
        <v>10</v>
      </c>
      <c r="I6" s="236" t="s">
        <v>11</v>
      </c>
      <c r="J6" s="238"/>
      <c r="K6" s="134" t="s">
        <v>4</v>
      </c>
    </row>
    <row r="7" spans="1:12" ht="40.5" customHeight="1" thickBot="1">
      <c r="B7" s="234" t="s">
        <v>12</v>
      </c>
      <c r="C7" s="235"/>
      <c r="D7" s="236"/>
      <c r="E7" s="237"/>
      <c r="F7" s="238"/>
      <c r="G7" s="237"/>
      <c r="H7" s="131"/>
      <c r="I7" s="236" t="s">
        <v>11</v>
      </c>
      <c r="J7" s="238"/>
      <c r="K7" s="134" t="s">
        <v>4</v>
      </c>
    </row>
    <row r="8" spans="1:12" ht="42.75" customHeight="1" thickBot="1">
      <c r="B8" s="38" t="s">
        <v>13</v>
      </c>
      <c r="C8" s="38" t="s">
        <v>14</v>
      </c>
      <c r="D8" s="38" t="s">
        <v>15</v>
      </c>
      <c r="E8" s="38" t="s">
        <v>16</v>
      </c>
      <c r="F8" s="39" t="s">
        <v>17</v>
      </c>
      <c r="G8" s="39" t="s">
        <v>18</v>
      </c>
      <c r="H8" s="39" t="s">
        <v>19</v>
      </c>
      <c r="I8" s="72" t="s">
        <v>20</v>
      </c>
      <c r="J8" s="68" t="s">
        <v>21</v>
      </c>
      <c r="K8" s="39" t="s">
        <v>22</v>
      </c>
    </row>
    <row r="9" spans="1:12" ht="19.5" thickBot="1">
      <c r="B9" s="40" t="s">
        <v>23</v>
      </c>
      <c r="C9" s="41" t="s">
        <v>24</v>
      </c>
      <c r="D9" s="42"/>
      <c r="E9" s="43"/>
      <c r="F9" s="44"/>
      <c r="G9" s="66"/>
      <c r="H9" s="44"/>
      <c r="I9" s="73"/>
      <c r="J9" s="127"/>
      <c r="K9" s="92"/>
    </row>
    <row r="10" spans="1:12" ht="18.75">
      <c r="B10" s="61" t="s">
        <v>25</v>
      </c>
      <c r="C10" s="82" t="s">
        <v>26</v>
      </c>
      <c r="D10" s="100"/>
      <c r="E10" s="101"/>
      <c r="F10" s="102"/>
      <c r="G10" s="109"/>
      <c r="H10" s="105"/>
      <c r="I10" s="110"/>
      <c r="J10" s="118"/>
      <c r="K10" s="103"/>
    </row>
    <row r="11" spans="1:12" ht="15">
      <c r="B11" s="46" t="s">
        <v>27</v>
      </c>
      <c r="C11" s="112" t="s">
        <v>28</v>
      </c>
      <c r="D11" s="46" t="s">
        <v>29</v>
      </c>
      <c r="E11" s="31"/>
      <c r="F11" s="31"/>
      <c r="G11" s="74"/>
      <c r="H11" s="135"/>
      <c r="I11" s="136"/>
      <c r="J11" s="114"/>
      <c r="K11" s="91"/>
      <c r="L11" s="22"/>
    </row>
    <row r="12" spans="1:12" ht="18.75">
      <c r="B12" s="47" t="s">
        <v>30</v>
      </c>
      <c r="C12" s="197" t="s">
        <v>31</v>
      </c>
      <c r="D12" s="95"/>
      <c r="E12" s="198"/>
      <c r="F12" s="96"/>
      <c r="G12" s="97"/>
      <c r="H12" s="121"/>
      <c r="I12" s="121"/>
      <c r="J12" s="199"/>
      <c r="K12" s="98"/>
      <c r="L12" s="21"/>
    </row>
    <row r="13" spans="1:12" ht="18.75">
      <c r="B13" s="46" t="s">
        <v>32</v>
      </c>
      <c r="C13" s="112" t="s">
        <v>33</v>
      </c>
      <c r="D13" s="51" t="s">
        <v>29</v>
      </c>
      <c r="E13" s="31"/>
      <c r="F13" s="31"/>
      <c r="G13" s="74"/>
      <c r="H13" s="135"/>
      <c r="I13" s="136"/>
      <c r="J13" s="200"/>
      <c r="K13" s="75"/>
      <c r="L13" s="23"/>
    </row>
    <row r="14" spans="1:12" ht="18.75">
      <c r="B14" s="46" t="s">
        <v>34</v>
      </c>
      <c r="C14" s="112" t="s">
        <v>35</v>
      </c>
      <c r="D14" s="51" t="s">
        <v>29</v>
      </c>
      <c r="E14" s="31"/>
      <c r="F14" s="31"/>
      <c r="G14" s="74"/>
      <c r="H14" s="135"/>
      <c r="I14" s="136"/>
      <c r="J14" s="200"/>
      <c r="K14" s="75"/>
      <c r="L14" s="21"/>
    </row>
    <row r="15" spans="1:12" ht="18.75">
      <c r="B15" s="46" t="s">
        <v>36</v>
      </c>
      <c r="C15" s="112" t="s">
        <v>37</v>
      </c>
      <c r="D15" s="51" t="s">
        <v>29</v>
      </c>
      <c r="E15" s="31"/>
      <c r="F15" s="31"/>
      <c r="G15" s="74"/>
      <c r="H15" s="135"/>
      <c r="I15" s="136"/>
      <c r="J15" s="200"/>
      <c r="K15" s="75"/>
      <c r="L15" s="23"/>
    </row>
    <row r="16" spans="1:12" ht="18.75">
      <c r="B16" s="46" t="s">
        <v>38</v>
      </c>
      <c r="C16" s="112" t="s">
        <v>39</v>
      </c>
      <c r="D16" s="51" t="s">
        <v>29</v>
      </c>
      <c r="E16" s="31"/>
      <c r="F16" s="31"/>
      <c r="G16" s="74"/>
      <c r="H16" s="135"/>
      <c r="I16" s="136"/>
      <c r="J16" s="200"/>
      <c r="K16" s="75"/>
      <c r="L16" s="21"/>
    </row>
    <row r="17" spans="2:17" ht="18.75">
      <c r="B17" s="46" t="s">
        <v>40</v>
      </c>
      <c r="C17" s="112" t="s">
        <v>41</v>
      </c>
      <c r="D17" s="51" t="s">
        <v>29</v>
      </c>
      <c r="E17" s="31"/>
      <c r="F17" s="31"/>
      <c r="G17" s="74"/>
      <c r="H17" s="135"/>
      <c r="I17" s="136"/>
      <c r="J17" s="200"/>
      <c r="K17" s="75"/>
      <c r="L17" s="21"/>
    </row>
    <row r="18" spans="2:17" ht="18.75">
      <c r="B18" s="47" t="s">
        <v>42</v>
      </c>
      <c r="C18" s="197" t="s">
        <v>43</v>
      </c>
      <c r="D18" s="95"/>
      <c r="E18" s="198"/>
      <c r="F18" s="96"/>
      <c r="G18" s="97"/>
      <c r="H18" s="121"/>
      <c r="I18" s="121"/>
      <c r="J18" s="199"/>
      <c r="K18" s="98"/>
      <c r="L18" s="21"/>
    </row>
    <row r="19" spans="2:17" ht="18.75">
      <c r="B19" s="86" t="s">
        <v>44</v>
      </c>
      <c r="C19" s="83" t="s">
        <v>45</v>
      </c>
      <c r="D19" s="86" t="s">
        <v>29</v>
      </c>
      <c r="E19" s="31"/>
      <c r="F19" s="31"/>
      <c r="G19" s="74"/>
      <c r="H19" s="135"/>
      <c r="I19" s="136"/>
      <c r="J19" s="69"/>
      <c r="K19" s="76"/>
      <c r="L19" s="24"/>
    </row>
    <row r="20" spans="2:17" ht="18.75">
      <c r="B20" s="47" t="s">
        <v>46</v>
      </c>
      <c r="C20" s="197" t="s">
        <v>47</v>
      </c>
      <c r="D20" s="95"/>
      <c r="E20" s="198"/>
      <c r="F20" s="96"/>
      <c r="G20" s="97"/>
      <c r="H20" s="121"/>
      <c r="I20" s="121"/>
      <c r="J20" s="199"/>
      <c r="K20" s="98"/>
      <c r="L20" s="24"/>
    </row>
    <row r="21" spans="2:17" ht="19.5" thickBot="1">
      <c r="B21" s="48" t="s">
        <v>48</v>
      </c>
      <c r="C21" s="80" t="s">
        <v>49</v>
      </c>
      <c r="D21" s="48" t="s">
        <v>29</v>
      </c>
      <c r="E21" s="31"/>
      <c r="F21" s="31"/>
      <c r="G21" s="74"/>
      <c r="H21" s="135"/>
      <c r="I21" s="136"/>
      <c r="J21" s="70"/>
      <c r="K21" s="49"/>
      <c r="L21" s="24"/>
    </row>
    <row r="22" spans="2:17" ht="19.5" thickBot="1">
      <c r="B22" s="56" t="s">
        <v>50</v>
      </c>
      <c r="C22" s="57" t="s">
        <v>51</v>
      </c>
      <c r="D22" s="58"/>
      <c r="E22" s="59"/>
      <c r="F22" s="60"/>
      <c r="G22" s="60"/>
      <c r="H22" s="123"/>
      <c r="I22" s="123"/>
      <c r="J22" s="128"/>
      <c r="K22" s="94"/>
      <c r="L22" s="26"/>
    </row>
    <row r="23" spans="2:17" ht="18.75">
      <c r="B23" s="61" t="s">
        <v>52</v>
      </c>
      <c r="C23" s="82" t="s">
        <v>53</v>
      </c>
      <c r="D23" s="87"/>
      <c r="E23" s="62"/>
      <c r="F23" s="63"/>
      <c r="G23" s="93"/>
      <c r="H23" s="124"/>
      <c r="I23" s="124"/>
      <c r="J23" s="102"/>
      <c r="K23" s="103"/>
      <c r="L23" s="26"/>
    </row>
    <row r="24" spans="2:17" ht="18.75">
      <c r="B24" s="45" t="s">
        <v>54</v>
      </c>
      <c r="C24" s="84" t="s">
        <v>55</v>
      </c>
      <c r="D24" s="88"/>
      <c r="E24" s="64"/>
      <c r="F24" s="65"/>
      <c r="G24" s="99"/>
      <c r="H24" s="122"/>
      <c r="I24" s="122"/>
      <c r="J24" s="201"/>
      <c r="K24" s="77"/>
      <c r="L24" s="26"/>
    </row>
    <row r="25" spans="2:17" ht="18.75">
      <c r="B25" s="51" t="s">
        <v>56</v>
      </c>
      <c r="C25" s="112" t="s">
        <v>57</v>
      </c>
      <c r="D25" s="53" t="s">
        <v>58</v>
      </c>
      <c r="E25" s="31"/>
      <c r="F25" s="31"/>
      <c r="G25" s="74"/>
      <c r="H25" s="135"/>
      <c r="I25" s="136"/>
      <c r="J25" s="113"/>
      <c r="K25" s="75"/>
      <c r="L25"/>
    </row>
    <row r="26" spans="2:17" ht="18.75">
      <c r="B26" s="106" t="s">
        <v>59</v>
      </c>
      <c r="C26" s="82" t="s">
        <v>60</v>
      </c>
      <c r="D26" s="87"/>
      <c r="E26" s="62"/>
      <c r="F26" s="63"/>
      <c r="G26" s="93"/>
      <c r="H26" s="124"/>
      <c r="I26" s="124"/>
      <c r="J26" s="202"/>
      <c r="K26" s="104"/>
      <c r="L26"/>
    </row>
    <row r="27" spans="2:17" ht="21">
      <c r="B27" s="107" t="s">
        <v>61</v>
      </c>
      <c r="C27" s="85" t="s">
        <v>62</v>
      </c>
      <c r="D27" s="89"/>
      <c r="E27" s="34"/>
      <c r="F27" s="108"/>
      <c r="G27" s="99"/>
      <c r="H27" s="125"/>
      <c r="I27" s="125"/>
      <c r="J27" s="203"/>
      <c r="K27" s="78"/>
      <c r="L27"/>
    </row>
    <row r="28" spans="2:17" ht="18.75">
      <c r="B28" s="54" t="s">
        <v>63</v>
      </c>
      <c r="C28" s="32" t="s">
        <v>64</v>
      </c>
      <c r="D28" s="53" t="s">
        <v>58</v>
      </c>
      <c r="E28" s="31"/>
      <c r="F28" s="31"/>
      <c r="G28" s="74"/>
      <c r="H28" s="135"/>
      <c r="I28" s="136"/>
      <c r="J28" s="71"/>
      <c r="K28" s="50"/>
      <c r="L28"/>
    </row>
    <row r="29" spans="2:17" ht="18.75">
      <c r="B29" s="54" t="s">
        <v>65</v>
      </c>
      <c r="C29" s="32" t="s">
        <v>66</v>
      </c>
      <c r="D29" s="53" t="s">
        <v>58</v>
      </c>
      <c r="E29" s="31"/>
      <c r="F29" s="31"/>
      <c r="G29" s="74"/>
      <c r="H29" s="135"/>
      <c r="I29" s="136"/>
      <c r="J29" s="71"/>
      <c r="K29" s="50"/>
      <c r="L29"/>
    </row>
    <row r="30" spans="2:17" ht="19.5" thickBot="1">
      <c r="B30" s="54" t="s">
        <v>67</v>
      </c>
      <c r="C30" s="111" t="s">
        <v>68</v>
      </c>
      <c r="D30" s="53" t="s">
        <v>69</v>
      </c>
      <c r="E30" s="31"/>
      <c r="F30" s="31"/>
      <c r="G30" s="74"/>
      <c r="H30" s="135"/>
      <c r="I30" s="136"/>
      <c r="J30" s="71"/>
      <c r="K30" s="50"/>
      <c r="L30" s="23"/>
      <c r="M30"/>
      <c r="Q30" s="23"/>
    </row>
    <row r="31" spans="2:17" ht="19.5" thickBot="1">
      <c r="B31" s="56" t="s">
        <v>70</v>
      </c>
      <c r="C31" s="57" t="s">
        <v>71</v>
      </c>
      <c r="D31" s="58"/>
      <c r="E31" s="59"/>
      <c r="F31" s="60"/>
      <c r="G31" s="60"/>
      <c r="H31" s="123"/>
      <c r="I31" s="123"/>
      <c r="J31" s="128"/>
      <c r="K31" s="94"/>
      <c r="L31" s="23"/>
      <c r="M31"/>
      <c r="Q31" s="23"/>
    </row>
    <row r="32" spans="2:17" ht="18.75">
      <c r="B32" s="51">
        <v>12.1</v>
      </c>
      <c r="C32" s="79" t="s">
        <v>72</v>
      </c>
      <c r="D32" s="52" t="s">
        <v>73</v>
      </c>
      <c r="E32" s="31"/>
      <c r="F32" s="31"/>
      <c r="G32" s="74"/>
      <c r="H32" s="135"/>
      <c r="I32" s="136"/>
      <c r="J32" s="71"/>
      <c r="K32" s="50"/>
      <c r="L32" s="23"/>
      <c r="M32"/>
      <c r="Q32" s="23"/>
    </row>
    <row r="33" spans="2:17" ht="18.75">
      <c r="B33" s="46">
        <v>12.2</v>
      </c>
      <c r="C33" s="79" t="s">
        <v>74</v>
      </c>
      <c r="D33" s="53" t="s">
        <v>73</v>
      </c>
      <c r="E33" s="31"/>
      <c r="F33" s="31"/>
      <c r="G33" s="74"/>
      <c r="H33" s="135"/>
      <c r="I33" s="136"/>
      <c r="J33" s="71"/>
      <c r="K33" s="50"/>
      <c r="L33" s="23"/>
      <c r="M33"/>
      <c r="Q33" s="23"/>
    </row>
    <row r="34" spans="2:17" ht="18.75">
      <c r="B34" s="51">
        <v>12.3</v>
      </c>
      <c r="C34" s="79" t="s">
        <v>75</v>
      </c>
      <c r="D34" s="53" t="s">
        <v>73</v>
      </c>
      <c r="E34" s="31"/>
      <c r="F34" s="31"/>
      <c r="G34" s="74"/>
      <c r="H34" s="135"/>
      <c r="I34" s="136"/>
      <c r="J34" s="71"/>
      <c r="K34" s="50"/>
      <c r="L34" s="23"/>
      <c r="M34"/>
      <c r="Q34" s="23"/>
    </row>
    <row r="35" spans="2:17" ht="18.75">
      <c r="B35" s="51">
        <v>12.4</v>
      </c>
      <c r="C35" s="79" t="s">
        <v>76</v>
      </c>
      <c r="D35" s="53" t="s">
        <v>73</v>
      </c>
      <c r="E35" s="31"/>
      <c r="F35" s="31"/>
      <c r="G35" s="74"/>
      <c r="H35" s="135"/>
      <c r="I35" s="136"/>
      <c r="J35" s="71"/>
      <c r="K35" s="50"/>
      <c r="L35" s="23"/>
      <c r="M35"/>
      <c r="Q35" s="23"/>
    </row>
    <row r="36" spans="2:17" ht="18.75">
      <c r="B36" s="51">
        <v>12.5</v>
      </c>
      <c r="C36" s="79" t="s">
        <v>77</v>
      </c>
      <c r="D36" s="53" t="s">
        <v>78</v>
      </c>
      <c r="E36" s="31"/>
      <c r="F36" s="31"/>
      <c r="G36" s="74"/>
      <c r="H36" s="135"/>
      <c r="I36" s="136"/>
      <c r="J36" s="71"/>
      <c r="K36" s="50"/>
      <c r="L36" s="23"/>
      <c r="M36"/>
      <c r="Q36" s="23"/>
    </row>
    <row r="37" spans="2:17" ht="19.5" thickBot="1">
      <c r="B37" s="51">
        <v>12.6</v>
      </c>
      <c r="C37" s="111" t="s">
        <v>79</v>
      </c>
      <c r="D37" s="53" t="s">
        <v>73</v>
      </c>
      <c r="E37" s="31"/>
      <c r="F37" s="31"/>
      <c r="G37" s="74"/>
      <c r="H37" s="135"/>
      <c r="I37" s="136"/>
      <c r="J37" s="71"/>
      <c r="K37" s="50"/>
      <c r="L37" s="23"/>
      <c r="M37"/>
    </row>
    <row r="38" spans="2:17" ht="19.5" thickBot="1">
      <c r="B38" s="56" t="s">
        <v>80</v>
      </c>
      <c r="C38" s="57" t="s">
        <v>81</v>
      </c>
      <c r="D38" s="58"/>
      <c r="E38" s="59"/>
      <c r="F38" s="60"/>
      <c r="G38" s="60"/>
      <c r="H38" s="123"/>
      <c r="I38" s="123"/>
      <c r="J38" s="128"/>
      <c r="K38" s="94"/>
    </row>
    <row r="39" spans="2:17" ht="19.5" thickBot="1">
      <c r="B39" s="48">
        <v>15.1</v>
      </c>
      <c r="C39" s="81" t="s">
        <v>82</v>
      </c>
      <c r="D39" s="48" t="s">
        <v>58</v>
      </c>
      <c r="E39" s="31"/>
      <c r="F39" s="31"/>
      <c r="G39" s="74"/>
      <c r="H39" s="135"/>
      <c r="I39" s="136"/>
      <c r="J39" s="67"/>
      <c r="K39" s="49"/>
    </row>
    <row r="40" spans="2:17" ht="19.5" thickBot="1">
      <c r="B40" s="56" t="s">
        <v>83</v>
      </c>
      <c r="C40" s="57" t="s">
        <v>84</v>
      </c>
      <c r="D40" s="58"/>
      <c r="E40" s="59"/>
      <c r="F40" s="60"/>
      <c r="G40" s="60"/>
      <c r="H40" s="123"/>
      <c r="I40" s="123"/>
      <c r="J40" s="128"/>
      <c r="K40" s="94"/>
    </row>
    <row r="41" spans="2:17" ht="19.5" thickBot="1">
      <c r="B41" s="51">
        <v>22.4</v>
      </c>
      <c r="C41" s="196" t="s">
        <v>85</v>
      </c>
      <c r="D41" s="46" t="s">
        <v>73</v>
      </c>
      <c r="E41" s="31"/>
      <c r="F41" s="31"/>
      <c r="G41" s="74"/>
      <c r="H41" s="135"/>
      <c r="I41" s="136"/>
      <c r="J41" s="113"/>
      <c r="K41" s="75"/>
    </row>
    <row r="42" spans="2:17" ht="19.5" thickBot="1">
      <c r="B42" s="56" t="s">
        <v>86</v>
      </c>
      <c r="C42" s="57" t="s">
        <v>87</v>
      </c>
      <c r="D42" s="58"/>
      <c r="E42" s="59"/>
      <c r="F42" s="60"/>
      <c r="G42" s="60"/>
      <c r="H42" s="123"/>
      <c r="I42" s="123"/>
      <c r="J42" s="128"/>
      <c r="K42" s="94"/>
    </row>
    <row r="43" spans="2:17" ht="18.75">
      <c r="B43" s="51">
        <v>26.3</v>
      </c>
      <c r="C43" s="112" t="s">
        <v>88</v>
      </c>
      <c r="D43" s="46" t="s">
        <v>29</v>
      </c>
      <c r="E43" s="204"/>
      <c r="F43" s="31"/>
      <c r="G43" s="74"/>
      <c r="H43" s="135"/>
      <c r="I43" s="136"/>
      <c r="J43" s="113"/>
      <c r="K43" s="75"/>
    </row>
    <row r="44" spans="2:17" ht="18.75">
      <c r="B44" s="51">
        <v>26.5</v>
      </c>
      <c r="C44" s="112" t="s">
        <v>89</v>
      </c>
      <c r="D44" s="46" t="s">
        <v>29</v>
      </c>
      <c r="E44" s="204"/>
      <c r="F44" s="31"/>
      <c r="G44" s="74"/>
      <c r="H44" s="135"/>
      <c r="I44" s="136"/>
      <c r="J44" s="113"/>
      <c r="K44" s="75"/>
    </row>
    <row r="45" spans="2:17" ht="19.5" thickBot="1">
      <c r="B45" s="55">
        <v>26.15</v>
      </c>
      <c r="C45" s="195" t="s">
        <v>90</v>
      </c>
      <c r="D45" s="90" t="s">
        <v>29</v>
      </c>
      <c r="E45" s="115"/>
      <c r="F45" s="115"/>
      <c r="G45" s="116"/>
      <c r="H45" s="126"/>
      <c r="I45" s="253"/>
      <c r="J45" s="250"/>
      <c r="K45" s="251"/>
    </row>
    <row r="46" spans="2:17" ht="19.5" thickBot="1">
      <c r="B46" s="35"/>
      <c r="C46" s="33"/>
      <c r="D46" s="36"/>
      <c r="E46" s="37"/>
      <c r="F46" s="20"/>
      <c r="G46" s="20"/>
      <c r="H46" s="19"/>
      <c r="I46" s="254" t="s">
        <v>91</v>
      </c>
      <c r="J46" s="255"/>
      <c r="K46" s="252"/>
    </row>
    <row r="47" spans="2:17" ht="18.75">
      <c r="B47" s="16"/>
      <c r="C47" s="17"/>
      <c r="D47" s="16"/>
      <c r="E47" s="18"/>
      <c r="F47" s="20"/>
      <c r="G47" s="19"/>
      <c r="I47" s="120"/>
    </row>
    <row r="48" spans="2:17" ht="14.25">
      <c r="E48" s="4"/>
      <c r="F48" s="10"/>
      <c r="G48" s="11"/>
      <c r="I48" s="25"/>
    </row>
    <row r="49" spans="2:11">
      <c r="E49" s="6"/>
      <c r="H49" s="8"/>
      <c r="I49" s="23"/>
      <c r="J49" s="8"/>
      <c r="K49" s="8"/>
    </row>
    <row r="50" spans="2:11">
      <c r="B50" s="117"/>
      <c r="E50" s="6"/>
      <c r="G50" s="7"/>
      <c r="I50" s="21"/>
    </row>
    <row r="51" spans="2:11" ht="13.5">
      <c r="E51" s="5" t="s">
        <v>92</v>
      </c>
      <c r="G51" s="7"/>
      <c r="I51" s="23"/>
    </row>
    <row r="52" spans="2:11" ht="13.5">
      <c r="E52" s="5"/>
      <c r="G52" s="7"/>
      <c r="I52" s="21"/>
    </row>
    <row r="53" spans="2:11" ht="13.5">
      <c r="C53" s="137"/>
      <c r="E53" s="5"/>
      <c r="G53" s="7"/>
      <c r="I53" s="23"/>
    </row>
    <row r="54" spans="2:11">
      <c r="E54" s="14"/>
      <c r="G54" s="7"/>
      <c r="I54" s="24"/>
    </row>
    <row r="55" spans="2:11">
      <c r="C55" s="137"/>
      <c r="E55" s="15"/>
      <c r="G55" s="7"/>
      <c r="I55" s="23"/>
    </row>
    <row r="56" spans="2:11">
      <c r="E56" s="15"/>
      <c r="G56" s="7"/>
      <c r="I56" s="23"/>
    </row>
    <row r="57" spans="2:11">
      <c r="E57" s="15"/>
      <c r="G57" s="7"/>
      <c r="I57" s="23"/>
    </row>
    <row r="58" spans="2:11">
      <c r="E58" s="6"/>
      <c r="G58" s="9"/>
      <c r="I58" s="21"/>
    </row>
    <row r="59" spans="2:11">
      <c r="E59" s="6"/>
      <c r="G59" s="7"/>
      <c r="I59" s="27"/>
    </row>
    <row r="60" spans="2:11">
      <c r="E60" s="6"/>
      <c r="G60" s="7"/>
      <c r="I60" s="24"/>
    </row>
    <row r="61" spans="2:11">
      <c r="I61" s="23"/>
    </row>
    <row r="62" spans="2:11">
      <c r="I62" s="23"/>
    </row>
    <row r="63" spans="2:11">
      <c r="E63" s="6"/>
      <c r="G63" s="7"/>
      <c r="I63" s="21"/>
    </row>
    <row r="64" spans="2:11">
      <c r="E64" s="6"/>
      <c r="G64" s="7"/>
      <c r="I64" s="23"/>
    </row>
    <row r="65" spans="1:12">
      <c r="E65" s="6"/>
      <c r="G65" s="7"/>
      <c r="I65" s="21"/>
    </row>
    <row r="66" spans="1:12">
      <c r="E66" s="6"/>
      <c r="G66" s="9"/>
      <c r="I66" s="23"/>
    </row>
    <row r="67" spans="1:12">
      <c r="E67" s="6"/>
      <c r="G67" s="8"/>
      <c r="I67" s="24"/>
    </row>
    <row r="68" spans="1:12">
      <c r="I68" s="23"/>
    </row>
    <row r="69" spans="1:12">
      <c r="I69" s="23"/>
    </row>
    <row r="70" spans="1:12">
      <c r="I70" s="21"/>
    </row>
    <row r="71" spans="1:12">
      <c r="I71" s="27"/>
    </row>
    <row r="72" spans="1:12" s="1" customFormat="1">
      <c r="A72" s="2"/>
      <c r="C72" s="2"/>
      <c r="E72" s="3"/>
      <c r="F72" s="2"/>
      <c r="G72" s="2"/>
      <c r="H72" s="2"/>
      <c r="I72" s="24"/>
      <c r="J72" s="2"/>
      <c r="K72" s="2"/>
      <c r="L72" s="2"/>
    </row>
    <row r="73" spans="1:12" s="1" customFormat="1">
      <c r="A73" s="2"/>
      <c r="C73" s="2"/>
      <c r="E73" s="3"/>
      <c r="F73" s="2"/>
      <c r="G73" s="2"/>
      <c r="H73" s="2"/>
      <c r="I73" s="23"/>
      <c r="J73" s="2"/>
      <c r="K73" s="2"/>
      <c r="L73" s="2"/>
    </row>
    <row r="74" spans="1:12">
      <c r="A74" s="1"/>
      <c r="I74" s="21"/>
    </row>
    <row r="75" spans="1:12">
      <c r="A75" s="1"/>
      <c r="I75" s="23"/>
    </row>
    <row r="76" spans="1:12">
      <c r="I76" s="21"/>
    </row>
    <row r="77" spans="1:12">
      <c r="I77" s="23"/>
    </row>
    <row r="78" spans="1:12">
      <c r="I78" s="24"/>
    </row>
    <row r="79" spans="1:12">
      <c r="E79" s="12"/>
      <c r="I79" s="23"/>
    </row>
    <row r="80" spans="1:12">
      <c r="E80" s="13"/>
      <c r="I80" s="21"/>
    </row>
    <row r="81" spans="9:9">
      <c r="I81" s="23"/>
    </row>
    <row r="82" spans="9:9">
      <c r="I82" s="24"/>
    </row>
    <row r="83" spans="9:9">
      <c r="I83" s="23"/>
    </row>
    <row r="84" spans="9:9">
      <c r="I84" s="21"/>
    </row>
    <row r="85" spans="9:9">
      <c r="I85" s="23"/>
    </row>
    <row r="86" spans="9:9">
      <c r="I86" s="21"/>
    </row>
    <row r="87" spans="9:9">
      <c r="I87" s="27"/>
    </row>
    <row r="88" spans="9:9">
      <c r="I88" s="24"/>
    </row>
    <row r="89" spans="9:9">
      <c r="I89" s="27"/>
    </row>
    <row r="90" spans="9:9">
      <c r="I90" s="21"/>
    </row>
    <row r="91" spans="9:9">
      <c r="I91" s="23"/>
    </row>
    <row r="92" spans="9:9">
      <c r="I92" s="21"/>
    </row>
    <row r="93" spans="9:9">
      <c r="I93" s="23"/>
    </row>
    <row r="94" spans="9:9">
      <c r="I94" s="24"/>
    </row>
    <row r="95" spans="9:9">
      <c r="I95" s="27"/>
    </row>
    <row r="96" spans="9:9">
      <c r="I96" s="21"/>
    </row>
    <row r="97" spans="9:9">
      <c r="I97" s="23"/>
    </row>
    <row r="98" spans="9:9">
      <c r="I98" s="21"/>
    </row>
    <row r="99" spans="9:9">
      <c r="I99" s="23"/>
    </row>
    <row r="100" spans="9:9">
      <c r="I100" s="2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topLeftCell="A22" workbookViewId="0">
      <selection activeCell="D57" sqref="D57"/>
    </sheetView>
  </sheetViews>
  <sheetFormatPr baseColWidth="10" defaultColWidth="11.42578125" defaultRowHeight="18.75"/>
  <cols>
    <col min="1" max="1" width="11.42578125" style="138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48" t="s">
        <v>93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4">
      <c r="B3" s="138"/>
      <c r="C3" s="138"/>
      <c r="D3" s="138"/>
      <c r="E3" s="138"/>
      <c r="F3" s="138"/>
      <c r="G3" s="138"/>
    </row>
    <row r="4" spans="1:14" ht="15">
      <c r="A4" s="163">
        <v>1</v>
      </c>
      <c r="B4" s="141" t="s">
        <v>94</v>
      </c>
    </row>
    <row r="5" spans="1:14" ht="12.75">
      <c r="A5" s="140"/>
      <c r="B5" s="141"/>
    </row>
    <row r="6" spans="1:14" ht="12.75">
      <c r="A6" s="140">
        <v>2</v>
      </c>
      <c r="B6" s="141" t="s">
        <v>95</v>
      </c>
    </row>
    <row r="7" spans="1:14" ht="12.75">
      <c r="A7" s="140"/>
      <c r="B7" s="143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</row>
    <row r="8" spans="1:14" ht="15.75" customHeight="1">
      <c r="A8" s="162">
        <v>3</v>
      </c>
      <c r="B8" s="246" t="s">
        <v>96</v>
      </c>
      <c r="C8" s="247"/>
      <c r="D8" s="247"/>
      <c r="E8" s="247"/>
      <c r="F8" s="247"/>
      <c r="G8" s="247"/>
      <c r="H8" s="247"/>
      <c r="I8" s="247"/>
      <c r="J8" s="247"/>
      <c r="K8" s="247"/>
      <c r="L8" s="142"/>
      <c r="M8" s="142"/>
      <c r="N8" s="142"/>
    </row>
    <row r="9" spans="1:14" ht="12.75" customHeight="1">
      <c r="A9" s="140"/>
      <c r="B9" s="143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</row>
    <row r="10" spans="1:14" ht="12.75">
      <c r="A10" s="162">
        <v>4</v>
      </c>
      <c r="B10" s="141" t="s">
        <v>97</v>
      </c>
    </row>
    <row r="11" spans="1:14" ht="12.75">
      <c r="A11" s="140"/>
      <c r="B11" s="141" t="s">
        <v>98</v>
      </c>
    </row>
    <row r="12" spans="1:14" ht="12.75">
      <c r="A12" s="140"/>
      <c r="B12" s="139" t="s">
        <v>99</v>
      </c>
    </row>
    <row r="13" spans="1:14" ht="13.5" thickBot="1">
      <c r="A13" s="140"/>
      <c r="B13" s="139"/>
    </row>
    <row r="14" spans="1:14" ht="13.5" thickBot="1">
      <c r="A14" s="145" t="s">
        <v>100</v>
      </c>
      <c r="B14" s="146" t="s">
        <v>101</v>
      </c>
      <c r="C14" s="147"/>
      <c r="D14" s="148"/>
      <c r="E14" s="149"/>
      <c r="F14" s="149"/>
      <c r="G14" s="150"/>
      <c r="H14" s="150"/>
      <c r="I14" s="151">
        <v>0.05</v>
      </c>
      <c r="J14" s="152">
        <v>6</v>
      </c>
    </row>
    <row r="15" spans="1:14" ht="12.75">
      <c r="A15" s="153">
        <v>4.0999999999999996</v>
      </c>
      <c r="B15" s="205" t="s">
        <v>102</v>
      </c>
      <c r="C15" s="153" t="s">
        <v>103</v>
      </c>
      <c r="D15" s="154">
        <v>1</v>
      </c>
      <c r="E15" s="155">
        <v>1</v>
      </c>
      <c r="F15" s="156">
        <f t="shared" ref="F15:F20" si="0">D15*E15</f>
        <v>1</v>
      </c>
      <c r="G15" s="206">
        <v>0.01</v>
      </c>
      <c r="H15" s="207">
        <v>0.01</v>
      </c>
      <c r="I15" s="208"/>
      <c r="J15" s="157"/>
    </row>
    <row r="16" spans="1:14" ht="12.75">
      <c r="A16" s="153">
        <v>4.2</v>
      </c>
      <c r="B16" s="205" t="s">
        <v>104</v>
      </c>
      <c r="C16" s="153" t="s">
        <v>103</v>
      </c>
      <c r="D16" s="154">
        <v>1</v>
      </c>
      <c r="E16" s="155">
        <v>1</v>
      </c>
      <c r="F16" s="156">
        <f t="shared" si="0"/>
        <v>1</v>
      </c>
      <c r="G16" s="206">
        <v>0.01</v>
      </c>
      <c r="H16" s="207">
        <v>0.01</v>
      </c>
      <c r="I16" s="208"/>
      <c r="J16" s="157"/>
    </row>
    <row r="17" spans="1:10" ht="12.75">
      <c r="A17" s="158">
        <v>4.3</v>
      </c>
      <c r="B17" s="209" t="s">
        <v>105</v>
      </c>
      <c r="C17" s="158" t="s">
        <v>103</v>
      </c>
      <c r="D17" s="159">
        <v>1</v>
      </c>
      <c r="E17" s="159">
        <v>1</v>
      </c>
      <c r="F17" s="160">
        <f t="shared" si="0"/>
        <v>1</v>
      </c>
      <c r="G17" s="210">
        <v>0.01</v>
      </c>
      <c r="H17" s="211">
        <v>0.01</v>
      </c>
      <c r="I17" s="212"/>
      <c r="J17" s="161"/>
    </row>
    <row r="18" spans="1:10" ht="12.75">
      <c r="A18" s="158">
        <v>4.4000000000000004</v>
      </c>
      <c r="B18" s="209" t="s">
        <v>106</v>
      </c>
      <c r="C18" s="158" t="s">
        <v>103</v>
      </c>
      <c r="D18" s="159">
        <v>1</v>
      </c>
      <c r="E18" s="159">
        <v>1</v>
      </c>
      <c r="F18" s="160">
        <f t="shared" si="0"/>
        <v>1</v>
      </c>
      <c r="G18" s="210">
        <v>0.01</v>
      </c>
      <c r="H18" s="211">
        <v>0.01</v>
      </c>
      <c r="I18" s="212"/>
      <c r="J18" s="161"/>
    </row>
    <row r="19" spans="1:10" ht="12.75">
      <c r="A19" s="153">
        <v>4.5</v>
      </c>
      <c r="B19" s="205" t="s">
        <v>107</v>
      </c>
      <c r="C19" s="153" t="s">
        <v>103</v>
      </c>
      <c r="D19" s="154">
        <v>1</v>
      </c>
      <c r="E19" s="155">
        <v>1</v>
      </c>
      <c r="F19" s="156">
        <f t="shared" si="0"/>
        <v>1</v>
      </c>
      <c r="G19" s="206">
        <v>0.01</v>
      </c>
      <c r="H19" s="207">
        <v>0.01</v>
      </c>
      <c r="I19" s="208"/>
      <c r="J19" s="157"/>
    </row>
    <row r="20" spans="1:10" ht="12.75">
      <c r="A20" s="153">
        <v>4.5999999999999996</v>
      </c>
      <c r="B20" s="205" t="s">
        <v>108</v>
      </c>
      <c r="C20" s="153" t="s">
        <v>103</v>
      </c>
      <c r="D20" s="154">
        <v>1</v>
      </c>
      <c r="E20" s="155">
        <v>1</v>
      </c>
      <c r="F20" s="156">
        <f t="shared" si="0"/>
        <v>1</v>
      </c>
      <c r="G20" s="206">
        <v>0.01</v>
      </c>
      <c r="H20" s="207">
        <v>0.01</v>
      </c>
      <c r="I20" s="208"/>
      <c r="J20" s="157"/>
    </row>
    <row r="21" spans="1:10" ht="12.75">
      <c r="A21" s="140"/>
      <c r="B21" s="139"/>
    </row>
    <row r="22" spans="1:10" ht="12.75">
      <c r="A22" s="162">
        <v>5</v>
      </c>
      <c r="B22" s="141" t="s">
        <v>109</v>
      </c>
    </row>
    <row r="23" spans="1:10" ht="12.75">
      <c r="A23" s="140"/>
      <c r="B23" s="139"/>
    </row>
    <row r="24" spans="1:10" ht="12.75">
      <c r="A24" s="162">
        <v>6</v>
      </c>
      <c r="B24" s="144" t="s">
        <v>110</v>
      </c>
    </row>
    <row r="25" spans="1:10" ht="12.75">
      <c r="A25" s="140"/>
      <c r="B25" s="192" t="s">
        <v>111</v>
      </c>
      <c r="C25" s="193"/>
    </row>
    <row r="26" spans="1:10" ht="12.75">
      <c r="A26" s="140"/>
      <c r="B26" s="141" t="s">
        <v>112</v>
      </c>
    </row>
    <row r="27" spans="1:10" ht="13.5" thickBot="1">
      <c r="A27" s="140"/>
      <c r="B27" s="141" t="s">
        <v>113</v>
      </c>
    </row>
    <row r="28" spans="1:10" ht="13.5" thickBot="1">
      <c r="A28" s="145" t="s">
        <v>114</v>
      </c>
      <c r="B28" s="146" t="s">
        <v>115</v>
      </c>
      <c r="C28" s="147"/>
      <c r="D28" s="148"/>
      <c r="E28" s="149"/>
      <c r="F28" s="149"/>
      <c r="G28" s="150"/>
      <c r="H28" s="150"/>
      <c r="I28" s="151">
        <v>6.4000000000000003E-3</v>
      </c>
      <c r="J28" s="152">
        <f>SUM(F29:F32)</f>
        <v>4</v>
      </c>
    </row>
    <row r="29" spans="1:10" ht="12.75">
      <c r="A29" s="153">
        <v>16.100000000000001</v>
      </c>
      <c r="B29" s="205" t="s">
        <v>116</v>
      </c>
      <c r="C29" s="153" t="s">
        <v>73</v>
      </c>
      <c r="D29" s="154">
        <v>1</v>
      </c>
      <c r="E29" s="155">
        <v>1</v>
      </c>
      <c r="F29" s="156">
        <f>D29*E29</f>
        <v>1</v>
      </c>
      <c r="G29" s="206">
        <v>0.01</v>
      </c>
      <c r="H29" s="207">
        <v>0.01</v>
      </c>
      <c r="I29" s="208"/>
      <c r="J29" s="157"/>
    </row>
    <row r="30" spans="1:10" ht="12.75">
      <c r="A30" s="153">
        <v>16.2</v>
      </c>
      <c r="B30" s="205" t="s">
        <v>117</v>
      </c>
      <c r="C30" s="153" t="s">
        <v>73</v>
      </c>
      <c r="D30" s="154">
        <v>1</v>
      </c>
      <c r="E30" s="155">
        <v>1</v>
      </c>
      <c r="F30" s="156">
        <f>D30*E30</f>
        <v>1</v>
      </c>
      <c r="G30" s="206">
        <v>0.01</v>
      </c>
      <c r="H30" s="207">
        <v>0.01</v>
      </c>
      <c r="I30" s="208"/>
      <c r="J30" s="157"/>
    </row>
    <row r="31" spans="1:10" ht="12.75">
      <c r="A31" s="166" t="s">
        <v>118</v>
      </c>
      <c r="B31" s="213" t="s">
        <v>119</v>
      </c>
      <c r="C31" s="166" t="s">
        <v>73</v>
      </c>
      <c r="D31" s="190">
        <v>1</v>
      </c>
      <c r="E31" s="190">
        <v>1</v>
      </c>
      <c r="F31" s="191">
        <f>D31*E31</f>
        <v>1</v>
      </c>
      <c r="G31" s="214">
        <v>0.01</v>
      </c>
      <c r="H31" s="215">
        <v>0.01</v>
      </c>
      <c r="I31" s="208"/>
      <c r="J31" s="165"/>
    </row>
    <row r="32" spans="1:10" ht="12.75">
      <c r="A32" s="164">
        <v>16.3</v>
      </c>
      <c r="B32" s="216" t="s">
        <v>120</v>
      </c>
      <c r="C32" s="164" t="s">
        <v>73</v>
      </c>
      <c r="D32" s="155">
        <v>1</v>
      </c>
      <c r="E32" s="155">
        <v>1</v>
      </c>
      <c r="F32" s="156">
        <f>D32*E32</f>
        <v>1</v>
      </c>
      <c r="G32" s="206">
        <v>0.01</v>
      </c>
      <c r="H32" s="207">
        <v>0.01</v>
      </c>
      <c r="I32" s="217"/>
      <c r="J32" s="217"/>
    </row>
    <row r="33" spans="1:10" ht="12.75">
      <c r="A33" s="140"/>
      <c r="B33" s="139"/>
    </row>
    <row r="34" spans="1:10" ht="12.75">
      <c r="A34" s="140"/>
      <c r="B34" s="192" t="s">
        <v>121</v>
      </c>
      <c r="C34" s="193"/>
      <c r="D34" s="193"/>
      <c r="E34" s="193"/>
      <c r="F34" s="194"/>
    </row>
    <row r="35" spans="1:10" ht="12.75">
      <c r="A35" s="140"/>
      <c r="B35" s="141" t="s">
        <v>122</v>
      </c>
    </row>
    <row r="36" spans="1:10" ht="13.5" thickBot="1">
      <c r="A36" s="140"/>
      <c r="B36" s="141" t="s">
        <v>123</v>
      </c>
    </row>
    <row r="37" spans="1:10" ht="13.5" thickBot="1">
      <c r="A37" s="171" t="s">
        <v>124</v>
      </c>
      <c r="B37" s="172" t="s">
        <v>125</v>
      </c>
      <c r="C37" s="173"/>
      <c r="D37" s="174"/>
      <c r="E37" s="175"/>
      <c r="F37" s="175"/>
      <c r="G37" s="176"/>
      <c r="H37" s="176"/>
      <c r="I37" s="177">
        <v>2.7799999999999998E-2</v>
      </c>
      <c r="J37" s="167">
        <v>14</v>
      </c>
    </row>
    <row r="38" spans="1:10" ht="12.75">
      <c r="A38" s="178">
        <v>14.1</v>
      </c>
      <c r="B38" s="179" t="s">
        <v>126</v>
      </c>
      <c r="C38" s="180" t="s">
        <v>73</v>
      </c>
      <c r="D38" s="155">
        <v>1</v>
      </c>
      <c r="E38" s="155">
        <v>1</v>
      </c>
      <c r="F38" s="156">
        <f t="shared" ref="F38:F50" si="1">D38*E38</f>
        <v>1</v>
      </c>
      <c r="G38" s="206">
        <v>0.01</v>
      </c>
      <c r="H38" s="207">
        <v>0.01</v>
      </c>
      <c r="I38" s="181"/>
      <c r="J38" s="168"/>
    </row>
    <row r="39" spans="1:10" ht="12.75">
      <c r="A39" s="164">
        <v>14.2</v>
      </c>
      <c r="B39" s="179" t="s">
        <v>127</v>
      </c>
      <c r="C39" s="182" t="s">
        <v>73</v>
      </c>
      <c r="D39" s="155">
        <v>1</v>
      </c>
      <c r="E39" s="155">
        <v>1</v>
      </c>
      <c r="F39" s="156">
        <f t="shared" si="1"/>
        <v>1</v>
      </c>
      <c r="G39" s="206">
        <v>0.01</v>
      </c>
      <c r="H39" s="207">
        <v>0.01</v>
      </c>
      <c r="I39" s="181"/>
      <c r="J39" s="168"/>
    </row>
    <row r="40" spans="1:10" ht="12.75">
      <c r="A40" s="178">
        <v>14.3</v>
      </c>
      <c r="B40" s="179" t="s">
        <v>128</v>
      </c>
      <c r="C40" s="182" t="s">
        <v>73</v>
      </c>
      <c r="D40" s="155">
        <v>1</v>
      </c>
      <c r="E40" s="155">
        <v>1</v>
      </c>
      <c r="F40" s="156">
        <f t="shared" si="1"/>
        <v>1</v>
      </c>
      <c r="G40" s="206">
        <v>0.01</v>
      </c>
      <c r="H40" s="207">
        <v>0.01</v>
      </c>
      <c r="I40" s="181"/>
      <c r="J40" s="168"/>
    </row>
    <row r="41" spans="1:10" ht="12.75">
      <c r="A41" s="164">
        <v>14.4</v>
      </c>
      <c r="B41" s="179" t="s">
        <v>129</v>
      </c>
      <c r="C41" s="182" t="s">
        <v>73</v>
      </c>
      <c r="D41" s="155">
        <v>1</v>
      </c>
      <c r="E41" s="155">
        <v>1</v>
      </c>
      <c r="F41" s="156">
        <f t="shared" si="1"/>
        <v>1</v>
      </c>
      <c r="G41" s="206">
        <v>0.01</v>
      </c>
      <c r="H41" s="207">
        <v>0.01</v>
      </c>
      <c r="I41" s="181"/>
      <c r="J41" s="168"/>
    </row>
    <row r="42" spans="1:10" ht="12.75">
      <c r="A42" s="178">
        <v>14.5</v>
      </c>
      <c r="B42" s="179" t="s">
        <v>130</v>
      </c>
      <c r="C42" s="182" t="s">
        <v>73</v>
      </c>
      <c r="D42" s="155">
        <v>1</v>
      </c>
      <c r="E42" s="155">
        <v>1</v>
      </c>
      <c r="F42" s="156">
        <f t="shared" si="1"/>
        <v>1</v>
      </c>
      <c r="G42" s="206">
        <v>0.01</v>
      </c>
      <c r="H42" s="207">
        <v>0.01</v>
      </c>
      <c r="I42" s="181"/>
      <c r="J42" s="168"/>
    </row>
    <row r="43" spans="1:10" ht="12.75">
      <c r="A43" s="164">
        <v>14.6</v>
      </c>
      <c r="B43" s="179" t="s">
        <v>131</v>
      </c>
      <c r="C43" s="182" t="s">
        <v>73</v>
      </c>
      <c r="D43" s="155">
        <v>1</v>
      </c>
      <c r="E43" s="155">
        <v>1</v>
      </c>
      <c r="F43" s="156">
        <f t="shared" si="1"/>
        <v>1</v>
      </c>
      <c r="G43" s="206">
        <v>0.01</v>
      </c>
      <c r="H43" s="207">
        <v>0.01</v>
      </c>
      <c r="I43" s="181"/>
      <c r="J43" s="168"/>
    </row>
    <row r="44" spans="1:10" ht="12.75">
      <c r="A44" s="178">
        <v>14.7</v>
      </c>
      <c r="B44" s="179" t="s">
        <v>132</v>
      </c>
      <c r="C44" s="182" t="s">
        <v>73</v>
      </c>
      <c r="D44" s="155">
        <v>1</v>
      </c>
      <c r="E44" s="155">
        <v>1</v>
      </c>
      <c r="F44" s="156">
        <f t="shared" si="1"/>
        <v>1</v>
      </c>
      <c r="G44" s="206">
        <v>0.01</v>
      </c>
      <c r="H44" s="207">
        <v>0.01</v>
      </c>
      <c r="I44" s="181"/>
      <c r="J44" s="168"/>
    </row>
    <row r="45" spans="1:10" ht="12.75">
      <c r="A45" s="164">
        <v>14.8</v>
      </c>
      <c r="B45" s="183" t="s">
        <v>133</v>
      </c>
      <c r="C45" s="184" t="s">
        <v>73</v>
      </c>
      <c r="D45" s="218">
        <v>1</v>
      </c>
      <c r="E45" s="155">
        <v>1</v>
      </c>
      <c r="F45" s="156">
        <f t="shared" si="1"/>
        <v>1</v>
      </c>
      <c r="G45" s="206">
        <v>0.01</v>
      </c>
      <c r="H45" s="207">
        <v>0.01</v>
      </c>
      <c r="I45" s="185"/>
      <c r="J45" s="169"/>
    </row>
    <row r="46" spans="1:10" ht="12.75">
      <c r="A46" s="178">
        <v>14.9</v>
      </c>
      <c r="B46" s="219" t="s">
        <v>134</v>
      </c>
      <c r="C46" s="184" t="s">
        <v>69</v>
      </c>
      <c r="D46" s="218">
        <v>1</v>
      </c>
      <c r="E46" s="155">
        <v>1</v>
      </c>
      <c r="F46" s="156">
        <f t="shared" si="1"/>
        <v>1</v>
      </c>
      <c r="G46" s="206">
        <v>0.01</v>
      </c>
      <c r="H46" s="207">
        <v>0.01</v>
      </c>
      <c r="I46" s="217"/>
      <c r="J46" s="170"/>
    </row>
    <row r="47" spans="1:10" ht="12.75">
      <c r="A47" s="180">
        <v>14.1</v>
      </c>
      <c r="B47" s="219" t="s">
        <v>135</v>
      </c>
      <c r="C47" s="182" t="s">
        <v>69</v>
      </c>
      <c r="D47" s="218">
        <v>1</v>
      </c>
      <c r="E47" s="155">
        <v>1</v>
      </c>
      <c r="F47" s="156">
        <f t="shared" si="1"/>
        <v>1</v>
      </c>
      <c r="G47" s="206">
        <v>0.01</v>
      </c>
      <c r="H47" s="207">
        <v>0.01</v>
      </c>
      <c r="I47" s="217"/>
      <c r="J47" s="170"/>
    </row>
    <row r="48" spans="1:10" ht="12.75">
      <c r="A48" s="186">
        <v>14.11</v>
      </c>
      <c r="B48" s="220" t="s">
        <v>136</v>
      </c>
      <c r="C48" s="186" t="s">
        <v>73</v>
      </c>
      <c r="D48" s="155">
        <v>1</v>
      </c>
      <c r="E48" s="155">
        <v>1</v>
      </c>
      <c r="F48" s="156">
        <f t="shared" si="1"/>
        <v>1</v>
      </c>
      <c r="G48" s="206">
        <v>0.01</v>
      </c>
      <c r="H48" s="207">
        <v>0.01</v>
      </c>
      <c r="I48" s="181"/>
      <c r="J48" s="168"/>
    </row>
    <row r="49" spans="1:10" ht="12.75">
      <c r="A49" s="186">
        <v>14.12</v>
      </c>
      <c r="B49" s="220" t="s">
        <v>137</v>
      </c>
      <c r="C49" s="186" t="s">
        <v>73</v>
      </c>
      <c r="D49" s="155">
        <v>1</v>
      </c>
      <c r="E49" s="155">
        <v>1</v>
      </c>
      <c r="F49" s="156">
        <f t="shared" si="1"/>
        <v>1</v>
      </c>
      <c r="G49" s="206">
        <v>0.01</v>
      </c>
      <c r="H49" s="207">
        <v>0.01</v>
      </c>
      <c r="I49" s="181"/>
      <c r="J49" s="168"/>
    </row>
    <row r="50" spans="1:10" ht="12.75">
      <c r="A50" s="187">
        <v>14.13</v>
      </c>
      <c r="B50" s="219" t="s">
        <v>138</v>
      </c>
      <c r="C50" s="182" t="s">
        <v>73</v>
      </c>
      <c r="D50" s="218">
        <v>1</v>
      </c>
      <c r="E50" s="155">
        <v>1</v>
      </c>
      <c r="F50" s="156">
        <f t="shared" si="1"/>
        <v>1</v>
      </c>
      <c r="G50" s="206">
        <v>0.01</v>
      </c>
      <c r="H50" s="207">
        <v>0.01</v>
      </c>
      <c r="I50" s="217"/>
      <c r="J50" s="170"/>
    </row>
    <row r="51" spans="1:10" ht="13.5" thickBot="1">
      <c r="A51" s="188">
        <v>14.15</v>
      </c>
      <c r="B51" s="221" t="s">
        <v>139</v>
      </c>
      <c r="C51" s="189" t="s">
        <v>73</v>
      </c>
      <c r="D51" s="222">
        <v>1</v>
      </c>
      <c r="E51" s="190">
        <v>1</v>
      </c>
      <c r="F51" s="191">
        <f t="shared" ref="F51" si="2">D51*E51</f>
        <v>1</v>
      </c>
      <c r="G51" s="214">
        <v>0.01</v>
      </c>
      <c r="H51" s="215">
        <v>0.01</v>
      </c>
      <c r="I51" s="217"/>
      <c r="J51" s="170"/>
    </row>
    <row r="52" spans="1:10" ht="13.5" thickBot="1">
      <c r="A52" s="171" t="s">
        <v>80</v>
      </c>
      <c r="B52" s="172" t="s">
        <v>81</v>
      </c>
      <c r="C52" s="173"/>
      <c r="D52" s="174"/>
      <c r="E52" s="175"/>
      <c r="F52" s="175"/>
      <c r="G52" s="176"/>
      <c r="H52" s="176"/>
      <c r="I52" s="177">
        <v>7.7999999999999996E-3</v>
      </c>
      <c r="J52" s="167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911A3E-8148-47AC-87C2-A673B8E88D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825F98-794C-45A5-9915-093AB454CD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Andrea Chinazzo</cp:lastModifiedBy>
  <cp:revision/>
  <dcterms:created xsi:type="dcterms:W3CDTF">2014-12-08T11:34:35Z</dcterms:created>
  <dcterms:modified xsi:type="dcterms:W3CDTF">2024-02-22T16:59:51Z</dcterms:modified>
  <cp:category/>
  <cp:contentStatus/>
</cp:coreProperties>
</file>